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F15B9D95-14C0-4C8F-A87E-C72688CE55D1}" xr6:coauthVersionLast="47" xr6:coauthVersionMax="47" xr10:uidLastSave="{00000000-0000-0000-0000-000000000000}"/>
  <bookViews>
    <workbookView xWindow="-28920" yWindow="-60" windowWidth="29040" windowHeight="15720" activeTab="1" xr2:uid="{00000000-000D-0000-FFFF-FFFF00000000}"/>
  </bookViews>
  <sheets>
    <sheet name="PRESENTATION" sheetId="2" r:id="rId1"/>
    <sheet name="DPGF ELEC" sheetId="1" r:id="rId2"/>
  </sheets>
  <definedNames>
    <definedName name="_Toc496017969" localSheetId="1">'DPGF ELEC'!#REF!</definedName>
    <definedName name="_xlnm.Print_Area" localSheetId="1">'DPGF ELEC'!$A$1:$F$116</definedName>
    <definedName name="_xlnm.Print_Area" localSheetId="0">PRESENTATION!$A$1:$I$28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5" i="1" l="1"/>
  <c r="F140" i="1"/>
  <c r="F138" i="1"/>
  <c r="F137" i="1"/>
  <c r="F136" i="1"/>
  <c r="F134" i="1"/>
  <c r="F129" i="1"/>
  <c r="F128" i="1"/>
  <c r="F126" i="1"/>
  <c r="F125" i="1"/>
  <c r="F132" i="1"/>
  <c r="F131" i="1"/>
  <c r="F123" i="1"/>
  <c r="F121" i="1"/>
  <c r="F113" i="1"/>
  <c r="F112" i="1"/>
  <c r="F110" i="1"/>
  <c r="F109" i="1"/>
  <c r="F107" i="1"/>
  <c r="F106" i="1"/>
  <c r="F104" i="1"/>
  <c r="F102" i="1"/>
  <c r="F100" i="1"/>
  <c r="F98" i="1"/>
  <c r="F97" i="1"/>
  <c r="F93" i="1"/>
  <c r="F92" i="1"/>
  <c r="F90" i="1"/>
  <c r="F89" i="1"/>
  <c r="F87" i="1"/>
  <c r="F86" i="1"/>
  <c r="F84" i="1"/>
  <c r="F82" i="1"/>
  <c r="F80" i="1"/>
  <c r="F78" i="1"/>
  <c r="F77" i="1"/>
  <c r="F73" i="1"/>
  <c r="F72" i="1"/>
  <c r="F70" i="1"/>
  <c r="F69" i="1"/>
  <c r="F67" i="1"/>
  <c r="F66" i="1"/>
  <c r="F64" i="1"/>
  <c r="F62" i="1"/>
  <c r="F60" i="1"/>
  <c r="F58" i="1"/>
  <c r="F57" i="1"/>
  <c r="F53" i="1"/>
  <c r="F52" i="1"/>
  <c r="F50" i="1"/>
  <c r="F49" i="1"/>
  <c r="F47" i="1"/>
  <c r="F46" i="1"/>
  <c r="F44" i="1"/>
  <c r="F42" i="1"/>
  <c r="F40" i="1"/>
  <c r="F38" i="1"/>
  <c r="F37" i="1"/>
  <c r="F33" i="1"/>
  <c r="F32" i="1"/>
  <c r="F30" i="1"/>
  <c r="F27" i="1"/>
  <c r="F141" i="1" l="1"/>
  <c r="F142" i="1" s="1"/>
  <c r="F143" i="1" s="1"/>
  <c r="F18" i="1"/>
  <c r="F13" i="1"/>
  <c r="F11" i="1"/>
  <c r="F29" i="1" l="1"/>
  <c r="F26" i="1"/>
  <c r="F24" i="1"/>
  <c r="F22" i="1"/>
  <c r="F20" i="1" l="1"/>
  <c r="F9" i="1"/>
  <c r="F17" i="1" l="1"/>
  <c r="A1" i="1" l="1"/>
  <c r="F6" i="1" l="1"/>
  <c r="F114" i="1" s="1"/>
  <c r="F115" i="1" l="1"/>
  <c r="F116" i="1" s="1"/>
  <c r="F5" i="1"/>
</calcChain>
</file>

<file path=xl/sharedStrings.xml><?xml version="1.0" encoding="utf-8"?>
<sst xmlns="http://schemas.openxmlformats.org/spreadsheetml/2006/main" count="279" uniqueCount="115">
  <si>
    <t>U</t>
  </si>
  <si>
    <t>Qté</t>
  </si>
  <si>
    <t>PU €HT</t>
  </si>
  <si>
    <t>PRIX €HT</t>
  </si>
  <si>
    <t>ARTICLE 
CCTP</t>
  </si>
  <si>
    <t>Le contenu des ouvrages désignés ci-après, ne se limite pas à la description des articles mentionnés dans le DPGF : il comprend également la fourniture, la pose, les raccordements, les essais, l'étiquetage et toutes les sujétions décrites dans l'intégralité du CCTP et le plan technique de principe. 
Les quantités et dimensions du présent DPGF doivent être contrôlées par le Titulaire. Si le Titulaire juge nécessaire d'apporter des corrections (quantité, dimension ou désignation), il devra produire un DPGF supplémentaire tenant compte de ces modifications en complément du présent DPGF non modifié et complété. Dans ce cas, un deuxième acte d'engagement est à produire.</t>
  </si>
  <si>
    <t>TVA 20% =</t>
  </si>
  <si>
    <t>TOTAL €TTC =</t>
  </si>
  <si>
    <t xml:space="preserve">DESIGNATION DES OUVRAGES </t>
  </si>
  <si>
    <t>TOTAL €HT =</t>
  </si>
  <si>
    <t>Ens</t>
  </si>
  <si>
    <t>DOE</t>
  </si>
  <si>
    <t>ETUDE D'EXECUTION</t>
  </si>
  <si>
    <t>4</t>
  </si>
  <si>
    <t xml:space="preserve">Réalisation d'un dossier d'exécution conforme au CCTP </t>
  </si>
  <si>
    <t>2.1</t>
  </si>
  <si>
    <t>4.2</t>
  </si>
  <si>
    <t>4.1</t>
  </si>
  <si>
    <t>TRAVAUX PRELIMINAIRES</t>
  </si>
  <si>
    <t>Prestation conforme au CCTP</t>
  </si>
  <si>
    <t>SYSTÈME DE CONTROLE D'ACCES</t>
  </si>
  <si>
    <t>UNITES CENTRALES</t>
  </si>
  <si>
    <t>prestation conforme au CCTP</t>
  </si>
  <si>
    <t>PARAMETRAGE ET ENCODAGE</t>
  </si>
  <si>
    <t>DEPOSE DES INSTALLATIONS INUTILISEES</t>
  </si>
  <si>
    <t>5.1.1</t>
  </si>
  <si>
    <t>5.1.2</t>
  </si>
  <si>
    <t>DOE conforme au CCTP</t>
  </si>
  <si>
    <t>Alimentations conformes au CCTP</t>
  </si>
  <si>
    <t>DEVEROUILLAGE DES ISSUES DE SECOURS</t>
  </si>
  <si>
    <t>DESCRIPTION DES OUVRAGES A TOUS LES BATIMENTS</t>
  </si>
  <si>
    <t>4.3</t>
  </si>
  <si>
    <t>5</t>
  </si>
  <si>
    <t>DESCRIPTION DES OUVRAGES TECHNIQUES BATIMENT A RECHERCHE</t>
  </si>
  <si>
    <t>5.1</t>
  </si>
  <si>
    <t>Fourniture et pose d'un équipements central onformément au CCTP</t>
  </si>
  <si>
    <t>Prise RJ45 et câblage conforme au CCTP</t>
  </si>
  <si>
    <t>ALIMENTATIONS POUR GESTIONS DE PORTES</t>
  </si>
  <si>
    <t>5.1.3</t>
  </si>
  <si>
    <t>UNITE DE CONTRÔLE GESTION DE PORTE</t>
  </si>
  <si>
    <t xml:space="preserve">GPI conforme au CCTP et câblages </t>
  </si>
  <si>
    <t>5.1.4</t>
  </si>
  <si>
    <t>LECTEUR DE BADGE</t>
  </si>
  <si>
    <t>Lecteurs de badges conforme au CCTP et câblages</t>
  </si>
  <si>
    <t>5.1.5</t>
  </si>
  <si>
    <t>MISES EN SERVICES ET ESSAIS</t>
  </si>
  <si>
    <t>Programmatiuon conforme au CCTP</t>
  </si>
  <si>
    <t>Formation au personnel conforme au CCTP</t>
  </si>
  <si>
    <t>5.1.6</t>
  </si>
  <si>
    <t>Dépose conforme au CCTP</t>
  </si>
  <si>
    <t>Adaptation et modification de paramétrage de l'ancienne installation conforme au CCTP</t>
  </si>
  <si>
    <t>5.1.7</t>
  </si>
  <si>
    <t xml:space="preserve"> DM vert et câblage</t>
  </si>
  <si>
    <t>6</t>
  </si>
  <si>
    <t>DESCRIPTION DES OUVRAGES TECHNIQUES BATIMENT B TP</t>
  </si>
  <si>
    <t>6.1</t>
  </si>
  <si>
    <t>6.1.1</t>
  </si>
  <si>
    <t>6.1.2</t>
  </si>
  <si>
    <t>6.1.3</t>
  </si>
  <si>
    <t>6.1.4</t>
  </si>
  <si>
    <t>6.1.5</t>
  </si>
  <si>
    <t>6.1.6</t>
  </si>
  <si>
    <t>6.1.7</t>
  </si>
  <si>
    <t>7</t>
  </si>
  <si>
    <t>DESCRIPTION DES OUVRAGES TECHNIQUES BATIMENT C AMPHITHEATRES</t>
  </si>
  <si>
    <t>7.1</t>
  </si>
  <si>
    <t>7.1.1</t>
  </si>
  <si>
    <t>7.1.2</t>
  </si>
  <si>
    <t>7.1.3</t>
  </si>
  <si>
    <t>7.1.4</t>
  </si>
  <si>
    <t>7.1.5</t>
  </si>
  <si>
    <t>7.1.6</t>
  </si>
  <si>
    <t>7.1.7</t>
  </si>
  <si>
    <t>8</t>
  </si>
  <si>
    <t>DESCRIPTION DES OUVRAGES TECHNIQUES BATIMENT D BIBLIOTHEQUE</t>
  </si>
  <si>
    <t>8.1</t>
  </si>
  <si>
    <t>8.1.2</t>
  </si>
  <si>
    <t>8.1.3</t>
  </si>
  <si>
    <t>8.1.4</t>
  </si>
  <si>
    <t>8.1.5</t>
  </si>
  <si>
    <t>8.1.6</t>
  </si>
  <si>
    <t>8.1.7</t>
  </si>
  <si>
    <t>9</t>
  </si>
  <si>
    <t>9.1</t>
  </si>
  <si>
    <t>9.1.1</t>
  </si>
  <si>
    <t>9.1.2</t>
  </si>
  <si>
    <t>9.1.3</t>
  </si>
  <si>
    <t>DESCRIPTION DES OUVRAGES TECHNIQUES BATIMENT E STEWART</t>
  </si>
  <si>
    <t>9.1.4</t>
  </si>
  <si>
    <t>9.1.5</t>
  </si>
  <si>
    <t>9.1.6</t>
  </si>
  <si>
    <t>9.1.7</t>
  </si>
  <si>
    <t>10</t>
  </si>
  <si>
    <t>PRESTATIONS SUPPLEMENTAIRES OBLIGATOIRES SECURISATION DE LA ZONE DIRECTION BATIMENT D</t>
  </si>
  <si>
    <t>10.1.1</t>
  </si>
  <si>
    <t>10.1</t>
  </si>
  <si>
    <t>10.1.2</t>
  </si>
  <si>
    <t>10.1.3</t>
  </si>
  <si>
    <t>10.1.4</t>
  </si>
  <si>
    <t>VENTOUSES</t>
  </si>
  <si>
    <t>Ventouses et câblages conformes au CCTP</t>
  </si>
  <si>
    <t>asservissement au SSI conforme au CCTP</t>
  </si>
  <si>
    <t>10.1.5</t>
  </si>
  <si>
    <t>10.2</t>
  </si>
  <si>
    <t>VIDEOPHONIE</t>
  </si>
  <si>
    <t>Platines de rue conforme au CCTP</t>
  </si>
  <si>
    <t>Poste intérieur et communication conforme au CCTP</t>
  </si>
  <si>
    <t>Alimentation et pilotage conforme au CCTP</t>
  </si>
  <si>
    <t>Câblage raccordement paramétrage</t>
  </si>
  <si>
    <t>10.3</t>
  </si>
  <si>
    <t>porte de recoupement direction hall</t>
  </si>
  <si>
    <t>portes et pose conforme au CCTP</t>
  </si>
  <si>
    <t>TOTAL LOT  2</t>
  </si>
  <si>
    <t>TOTAL   PSO LOT 2</t>
  </si>
  <si>
    <t>Interphonie vidéo conforme au CCTP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</si>
</sst>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0.00\ &quot;€&quot;;\-#,##0.00\ &quot;€&quot;"/>
    <numFmt numFmtId="44" formatCode="_-* #,##0.00\ &quot;€&quot;_-;\-* #,##0.00\ &quot;€&quot;_-;_-* &quot;-&quot;??\ &quot;€&quot;_-;_-@_-"/>
    <numFmt numFmtId="164" formatCode="0;\-0;;@"/>
    <numFmt numFmtId="165" formatCode="0.00;\-0.00;;@"/>
    <numFmt numFmtId="166" formatCode="[$-40C]General"/>
  </numFmts>
  <fonts count="18" x14ac:knownFonts="1">
    <font>
      <sz val="11"/>
      <color theme="1"/>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b/>
      <i/>
      <sz val="14"/>
      <color theme="1"/>
      <name val="Calibri"/>
      <family val="2"/>
      <scheme val="minor"/>
    </font>
    <font>
      <b/>
      <i/>
      <sz val="18"/>
      <color theme="1"/>
      <name val="Calibri"/>
      <family val="2"/>
      <scheme val="minor"/>
    </font>
    <font>
      <b/>
      <i/>
      <sz val="10"/>
      <color theme="1"/>
      <name val="Calibri"/>
      <family val="2"/>
      <scheme val="minor"/>
    </font>
    <font>
      <sz val="11"/>
      <color rgb="FF000000"/>
      <name val="Calibri"/>
      <family val="2"/>
    </font>
    <font>
      <b/>
      <sz val="26"/>
      <color theme="0"/>
      <name val="Calibri"/>
      <family val="2"/>
      <scheme val="minor"/>
    </font>
    <font>
      <sz val="16"/>
      <color theme="1" tint="0.499984740745262"/>
      <name val="Calibri"/>
      <family val="2"/>
      <scheme val="minor"/>
    </font>
    <font>
      <b/>
      <sz val="16"/>
      <color theme="1" tint="0.499984740745262"/>
      <name val="Calibri"/>
      <family val="2"/>
      <scheme val="minor"/>
    </font>
    <font>
      <sz val="14"/>
      <color theme="1" tint="0.499984740745262"/>
      <name val="Calibri"/>
      <family val="2"/>
      <scheme val="minor"/>
    </font>
    <font>
      <sz val="20"/>
      <color theme="1"/>
      <name val="Calibri Light"/>
      <family val="2"/>
    </font>
    <font>
      <sz val="20"/>
      <color rgb="FFFF0000"/>
      <name val="Calibri Light"/>
      <family val="2"/>
    </font>
    <font>
      <b/>
      <sz val="22"/>
      <name val="Calibri Light"/>
      <family val="2"/>
    </font>
    <font>
      <b/>
      <sz val="10"/>
      <name val="Calibri"/>
      <family val="2"/>
      <scheme val="minor"/>
    </font>
    <font>
      <b/>
      <sz val="20"/>
      <color theme="0"/>
      <name val="Calibri Light"/>
      <family val="2"/>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3">
    <xf numFmtId="0" fontId="0" fillId="0" borderId="0"/>
    <xf numFmtId="166" fontId="7" fillId="0" borderId="0"/>
    <xf numFmtId="44" fontId="17" fillId="0" borderId="0" applyFont="0" applyFill="0" applyBorder="0" applyAlignment="0" applyProtection="0"/>
  </cellStyleXfs>
  <cellXfs count="67">
    <xf numFmtId="0" fontId="0" fillId="0" borderId="0" xfId="0"/>
    <xf numFmtId="164" fontId="2" fillId="0" borderId="0" xfId="0" applyNumberFormat="1" applyFont="1" applyAlignment="1">
      <alignment horizontal="center" vertical="center" wrapText="1"/>
    </xf>
    <xf numFmtId="164" fontId="2" fillId="0" borderId="0" xfId="0" applyNumberFormat="1" applyFont="1" applyAlignment="1">
      <alignment horizontal="center" vertical="center"/>
    </xf>
    <xf numFmtId="164" fontId="1" fillId="0" borderId="0" xfId="0" applyNumberFormat="1" applyFont="1" applyAlignment="1">
      <alignment horizontal="center" vertical="center"/>
    </xf>
    <xf numFmtId="164" fontId="1" fillId="0" borderId="0" xfId="0" applyNumberFormat="1" applyFont="1" applyAlignment="1">
      <alignment horizontal="center" vertical="center" wrapText="1"/>
    </xf>
    <xf numFmtId="164" fontId="2" fillId="0" borderId="1" xfId="0" applyNumberFormat="1" applyFont="1" applyBorder="1" applyAlignment="1">
      <alignment horizontal="center" vertical="center"/>
    </xf>
    <xf numFmtId="164" fontId="3" fillId="0" borderId="1" xfId="0" applyNumberFormat="1" applyFont="1" applyBorder="1" applyAlignment="1">
      <alignment horizontal="left" vertical="center" wrapText="1"/>
    </xf>
    <xf numFmtId="164" fontId="1" fillId="0" borderId="1" xfId="0" applyNumberFormat="1" applyFont="1" applyBorder="1" applyAlignment="1">
      <alignment horizontal="center" vertical="center"/>
    </xf>
    <xf numFmtId="164" fontId="1" fillId="0" borderId="1" xfId="0" applyNumberFormat="1" applyFont="1" applyBorder="1" applyAlignment="1">
      <alignment horizontal="left" vertical="center" wrapText="1"/>
    </xf>
    <xf numFmtId="49" fontId="3" fillId="0" borderId="1" xfId="0" applyNumberFormat="1" applyFont="1" applyBorder="1" applyAlignment="1">
      <alignment horizontal="center" vertical="center"/>
    </xf>
    <xf numFmtId="49" fontId="1" fillId="0" borderId="0" xfId="0" applyNumberFormat="1" applyFont="1" applyAlignment="1">
      <alignment horizontal="center" vertical="center"/>
    </xf>
    <xf numFmtId="49" fontId="1" fillId="0" borderId="4" xfId="0" applyNumberFormat="1" applyFont="1" applyBorder="1" applyAlignment="1">
      <alignment horizontal="center" vertical="center"/>
    </xf>
    <xf numFmtId="164" fontId="2" fillId="0" borderId="5" xfId="0" applyNumberFormat="1" applyFont="1" applyBorder="1" applyAlignment="1">
      <alignment horizontal="left" vertical="center" wrapText="1"/>
    </xf>
    <xf numFmtId="49" fontId="1" fillId="0" borderId="6" xfId="0" applyNumberFormat="1" applyFont="1" applyBorder="1" applyAlignment="1">
      <alignment horizontal="center" vertical="center"/>
    </xf>
    <xf numFmtId="164" fontId="2" fillId="0" borderId="7" xfId="0" applyNumberFormat="1" applyFont="1" applyBorder="1" applyAlignment="1">
      <alignment horizontal="left" vertical="center" wrapText="1"/>
    </xf>
    <xf numFmtId="0" fontId="5" fillId="0" borderId="0" xfId="0" applyFont="1" applyAlignment="1">
      <alignment vertical="center" wrapText="1"/>
    </xf>
    <xf numFmtId="0" fontId="1" fillId="0" borderId="0" xfId="0" applyFont="1"/>
    <xf numFmtId="0" fontId="9" fillId="0" borderId="0" xfId="0" applyFont="1" applyAlignment="1">
      <alignment horizontal="center"/>
    </xf>
    <xf numFmtId="0" fontId="9" fillId="0" borderId="0" xfId="0" applyFont="1"/>
    <xf numFmtId="0" fontId="11" fillId="0" borderId="0" xfId="0" applyFont="1"/>
    <xf numFmtId="164" fontId="2" fillId="0" borderId="1" xfId="0" applyNumberFormat="1" applyFont="1" applyBorder="1" applyAlignment="1" applyProtection="1">
      <alignment horizontal="center" vertical="center"/>
      <protection locked="0"/>
    </xf>
    <xf numFmtId="49" fontId="2" fillId="3"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wrapText="1"/>
    </xf>
    <xf numFmtId="164" fontId="2" fillId="3" borderId="1" xfId="0" applyNumberFormat="1" applyFont="1" applyFill="1" applyBorder="1" applyAlignment="1">
      <alignment horizontal="center" vertical="center"/>
    </xf>
    <xf numFmtId="0" fontId="6" fillId="3" borderId="1" xfId="0" applyFont="1" applyFill="1" applyBorder="1" applyAlignment="1">
      <alignment horizontal="center" vertical="center"/>
    </xf>
    <xf numFmtId="164" fontId="2" fillId="3" borderId="1" xfId="0" applyNumberFormat="1" applyFont="1" applyFill="1" applyBorder="1" applyAlignment="1">
      <alignment horizontal="left" vertical="center" wrapText="1"/>
    </xf>
    <xf numFmtId="164" fontId="1" fillId="3" borderId="1" xfId="0" applyNumberFormat="1" applyFont="1" applyFill="1" applyBorder="1" applyAlignment="1">
      <alignment horizontal="center" vertical="center"/>
    </xf>
    <xf numFmtId="165" fontId="1" fillId="3" borderId="1" xfId="0" applyNumberFormat="1" applyFont="1" applyFill="1" applyBorder="1" applyAlignment="1" applyProtection="1">
      <alignment horizontal="center" vertical="center"/>
      <protection locked="0"/>
    </xf>
    <xf numFmtId="165" fontId="2" fillId="3" borderId="1" xfId="0" applyNumberFormat="1" applyFont="1" applyFill="1" applyBorder="1" applyAlignment="1">
      <alignment horizontal="center" vertical="center"/>
    </xf>
    <xf numFmtId="49" fontId="6" fillId="0" borderId="1" xfId="0" applyNumberFormat="1" applyFont="1" applyBorder="1" applyAlignment="1">
      <alignment horizontal="center" vertical="center"/>
    </xf>
    <xf numFmtId="165" fontId="2" fillId="3" borderId="1" xfId="0" applyNumberFormat="1" applyFont="1" applyFill="1" applyBorder="1" applyAlignment="1" applyProtection="1">
      <alignment horizontal="center" vertical="center"/>
      <protection locked="0"/>
    </xf>
    <xf numFmtId="49" fontId="6" fillId="3" borderId="1"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164" fontId="2" fillId="4" borderId="3" xfId="0" applyNumberFormat="1" applyFont="1" applyFill="1" applyBorder="1" applyAlignment="1">
      <alignment horizontal="right" vertical="center" wrapText="1"/>
    </xf>
    <xf numFmtId="44" fontId="15" fillId="0" borderId="1" xfId="2" applyFont="1" applyBorder="1" applyAlignment="1">
      <alignment horizontal="center" vertical="center"/>
    </xf>
    <xf numFmtId="44" fontId="2" fillId="4" borderId="3" xfId="2" applyFont="1" applyFill="1" applyBorder="1" applyAlignment="1">
      <alignment horizontal="center" vertical="center"/>
    </xf>
    <xf numFmtId="49" fontId="6" fillId="2" borderId="1" xfId="0" applyNumberFormat="1" applyFont="1" applyFill="1" applyBorder="1" applyAlignment="1">
      <alignment horizontal="center" vertical="center"/>
    </xf>
    <xf numFmtId="164" fontId="1" fillId="2" borderId="1" xfId="0" applyNumberFormat="1" applyFont="1" applyFill="1" applyBorder="1" applyAlignment="1">
      <alignment horizontal="left" vertical="center" wrapText="1"/>
    </xf>
    <xf numFmtId="0" fontId="0" fillId="2" borderId="0" xfId="0" applyFill="1"/>
    <xf numFmtId="0" fontId="5" fillId="2" borderId="0" xfId="0" applyFont="1" applyFill="1" applyAlignment="1">
      <alignment vertical="center" wrapText="1"/>
    </xf>
    <xf numFmtId="7" fontId="1" fillId="0" borderId="1" xfId="0" applyNumberFormat="1" applyFont="1" applyBorder="1" applyAlignment="1" applyProtection="1">
      <alignment horizontal="center" vertical="center"/>
      <protection locked="0"/>
    </xf>
    <xf numFmtId="7" fontId="2" fillId="0" borderId="1" xfId="0" applyNumberFormat="1" applyFont="1" applyBorder="1" applyAlignment="1">
      <alignment horizontal="center" vertical="center"/>
    </xf>
    <xf numFmtId="7" fontId="2" fillId="3" borderId="1" xfId="0" applyNumberFormat="1" applyFont="1" applyFill="1" applyBorder="1" applyAlignment="1" applyProtection="1">
      <alignment horizontal="center" vertical="center"/>
      <protection locked="0"/>
    </xf>
    <xf numFmtId="7" fontId="2" fillId="3" borderId="1" xfId="0" applyNumberFormat="1" applyFont="1" applyFill="1" applyBorder="1" applyAlignment="1">
      <alignment horizontal="center" vertical="center"/>
    </xf>
    <xf numFmtId="7" fontId="2" fillId="4" borderId="3" xfId="2" applyNumberFormat="1" applyFont="1" applyFill="1" applyBorder="1" applyAlignment="1">
      <alignment horizontal="center" vertical="center"/>
    </xf>
    <xf numFmtId="0" fontId="11" fillId="0" borderId="0" xfId="0" applyFont="1" applyAlignment="1">
      <alignment horizontal="center"/>
    </xf>
    <xf numFmtId="0" fontId="14" fillId="2" borderId="0" xfId="0" applyFont="1" applyFill="1" applyAlignment="1">
      <alignment horizontal="center" vertical="center" wrapText="1"/>
    </xf>
    <xf numFmtId="0" fontId="8" fillId="2" borderId="0" xfId="0" applyFont="1" applyFill="1" applyAlignment="1">
      <alignment horizontal="center" vertical="center" wrapText="1"/>
    </xf>
    <xf numFmtId="0" fontId="0" fillId="2" borderId="0" xfId="0" applyFill="1" applyAlignment="1">
      <alignment horizontal="center"/>
    </xf>
    <xf numFmtId="0" fontId="16" fillId="2" borderId="0" xfId="0" applyFont="1" applyFill="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9" fillId="0" borderId="0" xfId="0" applyFont="1" applyAlignment="1">
      <alignment horizontal="center"/>
    </xf>
    <xf numFmtId="0" fontId="10" fillId="0" borderId="0" xfId="0" applyFont="1" applyAlignment="1">
      <alignment horizontal="center"/>
    </xf>
    <xf numFmtId="164" fontId="1" fillId="2" borderId="6" xfId="0" applyNumberFormat="1" applyFont="1" applyFill="1" applyBorder="1" applyAlignment="1">
      <alignment horizontal="center" vertical="center" wrapText="1"/>
    </xf>
    <xf numFmtId="164" fontId="1" fillId="2" borderId="0" xfId="0" applyNumberFormat="1" applyFont="1" applyFill="1" applyAlignment="1">
      <alignment horizontal="center" vertical="center" wrapText="1"/>
    </xf>
    <xf numFmtId="164" fontId="3" fillId="0" borderId="2"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2" fillId="4" borderId="2" xfId="0" applyNumberFormat="1" applyFont="1" applyFill="1" applyBorder="1" applyAlignment="1">
      <alignment horizontal="right" vertical="center"/>
    </xf>
    <xf numFmtId="164" fontId="2" fillId="4" borderId="8" xfId="0" applyNumberFormat="1" applyFont="1" applyFill="1" applyBorder="1" applyAlignment="1">
      <alignment horizontal="right" vertical="center"/>
    </xf>
    <xf numFmtId="164" fontId="2" fillId="4" borderId="3" xfId="0" applyNumberFormat="1" applyFont="1" applyFill="1" applyBorder="1" applyAlignment="1">
      <alignment horizontal="right" vertical="center"/>
    </xf>
    <xf numFmtId="164" fontId="2" fillId="0" borderId="2"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2" fillId="0" borderId="3" xfId="0" applyNumberFormat="1" applyFont="1" applyBorder="1" applyAlignment="1">
      <alignment horizontal="right" vertical="center"/>
    </xf>
    <xf numFmtId="164" fontId="4"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cellXfs>
  <cellStyles count="3">
    <cellStyle name="Excel Built-in Normal" xfId="1" xr:uid="{00000000-0005-0000-0000-000000000000}"/>
    <cellStyle name="Monétaire" xfId="2" builtinId="4"/>
    <cellStyle name="Normal" xfId="0" builtinId="0"/>
  </cellStyles>
  <dxfs count="0"/>
  <tableStyles count="0" defaultTableStyle="TableStyleMedium2" defaultPivotStyle="PivotStyleMedium9"/>
  <colors>
    <mruColors>
      <color rgb="FF68A0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8</xdr:col>
          <xdr:colOff>716280</xdr:colOff>
          <xdr:row>37</xdr:row>
          <xdr:rowOff>137160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I29"/>
  <sheetViews>
    <sheetView view="pageLayout" zoomScaleNormal="115" zoomScaleSheetLayoutView="115" workbookViewId="0">
      <selection activeCell="J22" sqref="J22"/>
    </sheetView>
  </sheetViews>
  <sheetFormatPr baseColWidth="10" defaultRowHeight="14.4" x14ac:dyDescent="0.3"/>
  <cols>
    <col min="1" max="1" width="2" customWidth="1"/>
    <col min="2" max="3" width="13" customWidth="1"/>
    <col min="4" max="4" width="1.44140625" customWidth="1"/>
    <col min="5" max="6" width="13" customWidth="1"/>
    <col min="7" max="7" width="1.44140625" customWidth="1"/>
    <col min="8" max="9" width="13" customWidth="1"/>
    <col min="10" max="10" width="19.109375" customWidth="1"/>
  </cols>
  <sheetData>
    <row r="2" spans="2:9" ht="21" x14ac:dyDescent="0.4">
      <c r="B2" s="52"/>
      <c r="C2" s="52"/>
      <c r="D2" s="17"/>
      <c r="E2" s="52"/>
      <c r="F2" s="52"/>
      <c r="G2" s="17"/>
      <c r="H2" s="52"/>
      <c r="I2" s="52"/>
    </row>
    <row r="3" spans="2:9" ht="21" x14ac:dyDescent="0.4">
      <c r="B3" s="53"/>
      <c r="C3" s="53"/>
      <c r="D3" s="18"/>
      <c r="E3" s="53"/>
      <c r="F3" s="53"/>
      <c r="G3" s="18"/>
      <c r="H3" s="53"/>
      <c r="I3" s="53"/>
    </row>
    <row r="4" spans="2:9" ht="6.75" customHeight="1" x14ac:dyDescent="0.4">
      <c r="B4" s="52"/>
      <c r="C4" s="52"/>
      <c r="D4" s="18"/>
      <c r="E4" s="52"/>
      <c r="F4" s="52"/>
      <c r="G4" s="18"/>
      <c r="H4" s="52"/>
      <c r="I4" s="52"/>
    </row>
    <row r="5" spans="2:9" ht="18" x14ac:dyDescent="0.35">
      <c r="B5" s="45"/>
      <c r="C5" s="45"/>
      <c r="D5" s="19"/>
      <c r="E5" s="45"/>
      <c r="F5" s="45"/>
      <c r="G5" s="19"/>
      <c r="H5" s="45"/>
      <c r="I5" s="45"/>
    </row>
    <row r="6" spans="2:9" ht="18" x14ac:dyDescent="0.35">
      <c r="B6" s="45"/>
      <c r="C6" s="45"/>
      <c r="D6" s="19"/>
      <c r="E6" s="45"/>
      <c r="F6" s="45"/>
      <c r="G6" s="19"/>
      <c r="H6" s="45"/>
      <c r="I6" s="45"/>
    </row>
    <row r="14" spans="2:9" ht="99.75" customHeight="1" x14ac:dyDescent="0.3">
      <c r="B14" s="46"/>
      <c r="C14" s="47"/>
      <c r="D14" s="47"/>
      <c r="E14" s="47"/>
      <c r="F14" s="47"/>
      <c r="G14" s="47"/>
      <c r="H14" s="47"/>
      <c r="I14" s="47"/>
    </row>
    <row r="15" spans="2:9" ht="6.75" customHeight="1" x14ac:dyDescent="0.3">
      <c r="B15" s="48"/>
      <c r="C15" s="48"/>
      <c r="D15" s="48"/>
      <c r="E15" s="48"/>
      <c r="F15" s="48"/>
      <c r="G15" s="48"/>
      <c r="H15" s="48"/>
      <c r="I15" s="48"/>
    </row>
    <row r="16" spans="2:9" ht="8.25" customHeight="1" x14ac:dyDescent="0.3">
      <c r="B16" s="38"/>
      <c r="C16" s="38"/>
      <c r="D16" s="38"/>
      <c r="E16" s="38"/>
      <c r="F16" s="38"/>
      <c r="G16" s="38"/>
      <c r="H16" s="38"/>
      <c r="I16" s="38"/>
    </row>
    <row r="17" spans="2:9" ht="15" customHeight="1" x14ac:dyDescent="0.3">
      <c r="B17" s="39"/>
      <c r="C17" s="39"/>
      <c r="D17" s="39"/>
      <c r="E17" s="39"/>
      <c r="F17" s="39"/>
      <c r="G17" s="39"/>
      <c r="H17" s="39"/>
      <c r="I17" s="39"/>
    </row>
    <row r="18" spans="2:9" ht="23.25" customHeight="1" x14ac:dyDescent="0.3">
      <c r="B18" s="49"/>
      <c r="C18" s="49"/>
      <c r="D18" s="49"/>
      <c r="E18" s="49"/>
      <c r="F18" s="49"/>
      <c r="G18" s="49"/>
      <c r="H18" s="49"/>
      <c r="I18" s="49"/>
    </row>
    <row r="19" spans="2:9" ht="23.25" customHeight="1" x14ac:dyDescent="0.3">
      <c r="B19" s="49"/>
      <c r="C19" s="49"/>
      <c r="D19" s="49"/>
      <c r="E19" s="49"/>
      <c r="F19" s="49"/>
      <c r="G19" s="49"/>
      <c r="H19" s="49"/>
      <c r="I19" s="49"/>
    </row>
    <row r="20" spans="2:9" ht="15" customHeight="1" x14ac:dyDescent="0.3">
      <c r="B20" s="15"/>
      <c r="C20" s="15"/>
      <c r="D20" s="15"/>
      <c r="E20" s="15"/>
      <c r="F20" s="15"/>
      <c r="G20" s="15"/>
      <c r="H20" s="15"/>
      <c r="I20" s="15"/>
    </row>
    <row r="21" spans="2:9" ht="63" customHeight="1" x14ac:dyDescent="0.3"/>
    <row r="22" spans="2:9" ht="25.8" x14ac:dyDescent="0.3">
      <c r="B22" s="50"/>
      <c r="C22" s="50"/>
      <c r="D22" s="50"/>
      <c r="E22" s="50"/>
      <c r="F22" s="50"/>
      <c r="G22" s="50"/>
      <c r="H22" s="50"/>
      <c r="I22" s="50"/>
    </row>
    <row r="23" spans="2:9" ht="18.75" customHeight="1" x14ac:dyDescent="0.3"/>
    <row r="24" spans="2:9" ht="15" customHeight="1" x14ac:dyDescent="0.3">
      <c r="B24" s="51"/>
      <c r="C24" s="51"/>
      <c r="D24" s="51"/>
      <c r="E24" s="51"/>
      <c r="F24" s="51"/>
      <c r="G24" s="51"/>
      <c r="H24" s="51"/>
      <c r="I24" s="51"/>
    </row>
    <row r="25" spans="2:9" ht="15" customHeight="1" x14ac:dyDescent="0.3">
      <c r="B25" s="51"/>
      <c r="C25" s="51"/>
      <c r="D25" s="51"/>
      <c r="E25" s="51"/>
      <c r="F25" s="51"/>
      <c r="G25" s="51"/>
      <c r="H25" s="51"/>
      <c r="I25" s="51"/>
    </row>
    <row r="26" spans="2:9" ht="23.25" customHeight="1" x14ac:dyDescent="0.3">
      <c r="B26" s="51"/>
      <c r="C26" s="51"/>
      <c r="D26" s="51"/>
      <c r="E26" s="51"/>
      <c r="F26" s="51"/>
      <c r="G26" s="51"/>
      <c r="H26" s="51"/>
      <c r="I26" s="51"/>
    </row>
    <row r="28" spans="2:9" x14ac:dyDescent="0.3">
      <c r="E28" s="16"/>
      <c r="F28" s="16"/>
      <c r="G28" s="16"/>
      <c r="H28" s="16"/>
      <c r="I28" s="16"/>
    </row>
    <row r="29" spans="2:9" x14ac:dyDescent="0.3">
      <c r="E29" s="16"/>
      <c r="F29" s="16"/>
      <c r="G29" s="16"/>
      <c r="H29" s="16"/>
      <c r="I29" s="16"/>
    </row>
  </sheetData>
  <mergeCells count="21">
    <mergeCell ref="B22:I22"/>
    <mergeCell ref="B24:I26"/>
    <mergeCell ref="B2:C2"/>
    <mergeCell ref="E2:F2"/>
    <mergeCell ref="H2:I2"/>
    <mergeCell ref="B3:C3"/>
    <mergeCell ref="B4:C4"/>
    <mergeCell ref="H3:I3"/>
    <mergeCell ref="H4:I4"/>
    <mergeCell ref="H5:I5"/>
    <mergeCell ref="B5:C5"/>
    <mergeCell ref="B6:C6"/>
    <mergeCell ref="E3:F3"/>
    <mergeCell ref="E4:F4"/>
    <mergeCell ref="E5:F5"/>
    <mergeCell ref="E6:F6"/>
    <mergeCell ref="H6:I6"/>
    <mergeCell ref="B14:I14"/>
    <mergeCell ref="B15:I15"/>
    <mergeCell ref="B19:I19"/>
    <mergeCell ref="B18:I18"/>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12" shapeId="1025" r:id="rId4">
          <objectPr defaultSize="0" autoPict="0" r:id="rId5">
            <anchor moveWithCells="1">
              <from>
                <xdr:col>0</xdr:col>
                <xdr:colOff>0</xdr:colOff>
                <xdr:row>0</xdr:row>
                <xdr:rowOff>0</xdr:rowOff>
              </from>
              <to>
                <xdr:col>8</xdr:col>
                <xdr:colOff>716280</xdr:colOff>
                <xdr:row>37</xdr:row>
                <xdr:rowOff>137160</xdr:rowOff>
              </to>
            </anchor>
          </objectPr>
        </oleObject>
      </mc:Choice>
      <mc:Fallback>
        <oleObject progId="Word.Document.12"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43"/>
  <sheetViews>
    <sheetView showZeros="0" tabSelected="1" topLeftCell="A122" zoomScaleNormal="100" workbookViewId="0">
      <selection activeCell="M137" sqref="M137"/>
    </sheetView>
  </sheetViews>
  <sheetFormatPr baseColWidth="10" defaultColWidth="9.109375" defaultRowHeight="24.9" customHeight="1" x14ac:dyDescent="0.3"/>
  <cols>
    <col min="1" max="1" width="7" style="10" customWidth="1"/>
    <col min="2" max="2" width="62.109375" style="4" customWidth="1"/>
    <col min="3" max="4" width="5.6640625" style="3" customWidth="1"/>
    <col min="5" max="5" width="11.88671875" style="3" customWidth="1"/>
    <col min="6" max="6" width="12.44140625" style="3" bestFit="1" customWidth="1"/>
    <col min="7" max="7" width="9" style="3" customWidth="1"/>
    <col min="8" max="16384" width="9.109375" style="3"/>
  </cols>
  <sheetData>
    <row r="1" spans="1:8" ht="51.75" customHeight="1" x14ac:dyDescent="0.3">
      <c r="A1" s="65" t="str">
        <f>+PRESENTATION!B14&amp;" - DPGF - "&amp;PRESENTATION!B22&amp;" - "&amp;PRESENTATION!B24</f>
        <v xml:space="preserve"> - DPGF -  - </v>
      </c>
      <c r="B1" s="66"/>
      <c r="C1" s="66"/>
      <c r="D1" s="66"/>
      <c r="E1" s="66"/>
      <c r="F1" s="66"/>
      <c r="G1" s="54"/>
      <c r="H1" s="55"/>
    </row>
    <row r="2" spans="1:8" ht="24.9" customHeight="1" x14ac:dyDescent="0.3">
      <c r="A2" s="21" t="s">
        <v>4</v>
      </c>
      <c r="B2" s="22" t="s">
        <v>8</v>
      </c>
      <c r="C2" s="23" t="s">
        <v>0</v>
      </c>
      <c r="D2" s="23" t="s">
        <v>1</v>
      </c>
      <c r="E2" s="23" t="s">
        <v>2</v>
      </c>
      <c r="F2" s="23" t="s">
        <v>3</v>
      </c>
    </row>
    <row r="3" spans="1:8" ht="146.25" customHeight="1" x14ac:dyDescent="0.3">
      <c r="A3" s="56" t="s">
        <v>5</v>
      </c>
      <c r="B3" s="57"/>
      <c r="C3" s="57"/>
      <c r="D3" s="57"/>
      <c r="E3" s="57"/>
      <c r="F3" s="58"/>
    </row>
    <row r="4" spans="1:8" ht="19.5" customHeight="1" x14ac:dyDescent="0.3">
      <c r="A4" s="9"/>
      <c r="B4" s="6"/>
      <c r="C4" s="5"/>
      <c r="D4" s="5"/>
      <c r="E4" s="20"/>
      <c r="F4" s="5"/>
    </row>
    <row r="5" spans="1:8" ht="24.9" customHeight="1" x14ac:dyDescent="0.3">
      <c r="A5" s="24" t="s">
        <v>15</v>
      </c>
      <c r="B5" s="25" t="s">
        <v>12</v>
      </c>
      <c r="C5" s="26"/>
      <c r="D5" s="26"/>
      <c r="E5" s="27">
        <v>0</v>
      </c>
      <c r="F5" s="28">
        <f>E5*D5</f>
        <v>0</v>
      </c>
    </row>
    <row r="6" spans="1:8" ht="24.9" customHeight="1" x14ac:dyDescent="0.3">
      <c r="A6" s="9"/>
      <c r="B6" s="8" t="s">
        <v>14</v>
      </c>
      <c r="C6" s="7" t="s">
        <v>10</v>
      </c>
      <c r="D6" s="7">
        <v>1</v>
      </c>
      <c r="E6" s="40"/>
      <c r="F6" s="41">
        <f>E6*D6</f>
        <v>0</v>
      </c>
    </row>
    <row r="7" spans="1:8" ht="24.9" customHeight="1" x14ac:dyDescent="0.3">
      <c r="A7" s="31" t="s">
        <v>13</v>
      </c>
      <c r="B7" s="25" t="s">
        <v>30</v>
      </c>
      <c r="C7" s="23"/>
      <c r="D7" s="23"/>
      <c r="E7" s="30"/>
      <c r="F7" s="28"/>
    </row>
    <row r="8" spans="1:8" ht="24.9" customHeight="1" x14ac:dyDescent="0.3">
      <c r="A8" s="24" t="s">
        <v>17</v>
      </c>
      <c r="B8" s="25" t="s">
        <v>18</v>
      </c>
      <c r="C8" s="26"/>
      <c r="D8" s="26"/>
      <c r="E8" s="27"/>
      <c r="F8" s="28"/>
    </row>
    <row r="9" spans="1:8" ht="24.9" customHeight="1" x14ac:dyDescent="0.3">
      <c r="A9" s="9"/>
      <c r="B9" s="8" t="s">
        <v>19</v>
      </c>
      <c r="C9" s="7" t="s">
        <v>10</v>
      </c>
      <c r="D9" s="7">
        <v>1</v>
      </c>
      <c r="E9" s="40"/>
      <c r="F9" s="41">
        <f>E9*D9</f>
        <v>0</v>
      </c>
    </row>
    <row r="10" spans="1:8" s="2" customFormat="1" ht="24.9" customHeight="1" x14ac:dyDescent="0.3">
      <c r="A10" s="24" t="s">
        <v>16</v>
      </c>
      <c r="B10" s="25" t="s">
        <v>23</v>
      </c>
      <c r="C10" s="23"/>
      <c r="D10" s="23"/>
      <c r="E10" s="42"/>
      <c r="F10" s="43"/>
    </row>
    <row r="11" spans="1:8" s="2" customFormat="1" ht="24.9" customHeight="1" x14ac:dyDescent="0.3">
      <c r="A11" s="29"/>
      <c r="B11" s="8" t="s">
        <v>22</v>
      </c>
      <c r="C11" s="7" t="s">
        <v>10</v>
      </c>
      <c r="D11" s="7">
        <v>1</v>
      </c>
      <c r="E11" s="40"/>
      <c r="F11" s="41">
        <f>E11*D11</f>
        <v>0</v>
      </c>
    </row>
    <row r="12" spans="1:8" s="2" customFormat="1" ht="24.9" customHeight="1" x14ac:dyDescent="0.3">
      <c r="A12" s="31" t="s">
        <v>31</v>
      </c>
      <c r="B12" s="25" t="s">
        <v>11</v>
      </c>
      <c r="C12" s="23"/>
      <c r="D12" s="23"/>
      <c r="E12" s="42"/>
      <c r="F12" s="43"/>
    </row>
    <row r="13" spans="1:8" s="2" customFormat="1" ht="24.9" customHeight="1" x14ac:dyDescent="0.3">
      <c r="A13" s="36"/>
      <c r="B13" s="37" t="s">
        <v>27</v>
      </c>
      <c r="C13" s="7" t="s">
        <v>10</v>
      </c>
      <c r="D13" s="7">
        <v>1</v>
      </c>
      <c r="E13" s="40"/>
      <c r="F13" s="41">
        <f>E13*D13</f>
        <v>0</v>
      </c>
    </row>
    <row r="14" spans="1:8" ht="24.9" customHeight="1" x14ac:dyDescent="0.3">
      <c r="A14" s="31" t="s">
        <v>32</v>
      </c>
      <c r="B14" s="25" t="s">
        <v>33</v>
      </c>
      <c r="C14" s="23"/>
      <c r="D14" s="23"/>
      <c r="E14" s="30"/>
      <c r="F14" s="28"/>
    </row>
    <row r="15" spans="1:8" s="2" customFormat="1" ht="24.9" customHeight="1" x14ac:dyDescent="0.3">
      <c r="A15" s="24" t="s">
        <v>34</v>
      </c>
      <c r="B15" s="25" t="s">
        <v>20</v>
      </c>
      <c r="C15" s="23"/>
      <c r="D15" s="23"/>
      <c r="E15" s="42"/>
      <c r="F15" s="43"/>
    </row>
    <row r="16" spans="1:8" s="2" customFormat="1" ht="24.9" customHeight="1" x14ac:dyDescent="0.3">
      <c r="A16" s="24" t="s">
        <v>25</v>
      </c>
      <c r="B16" s="25" t="s">
        <v>21</v>
      </c>
      <c r="C16" s="23"/>
      <c r="D16" s="23"/>
      <c r="E16" s="42"/>
      <c r="F16" s="43"/>
    </row>
    <row r="17" spans="1:6" s="2" customFormat="1" ht="24.9" customHeight="1" x14ac:dyDescent="0.3">
      <c r="A17" s="29"/>
      <c r="B17" s="8" t="s">
        <v>35</v>
      </c>
      <c r="C17" s="7" t="s">
        <v>10</v>
      </c>
      <c r="D17" s="7">
        <v>1</v>
      </c>
      <c r="E17" s="40"/>
      <c r="F17" s="41">
        <f t="shared" ref="F17" si="0">E17*D17</f>
        <v>0</v>
      </c>
    </row>
    <row r="18" spans="1:6" s="2" customFormat="1" ht="24.9" customHeight="1" x14ac:dyDescent="0.3">
      <c r="A18" s="29"/>
      <c r="B18" s="8" t="s">
        <v>36</v>
      </c>
      <c r="C18" s="7" t="s">
        <v>10</v>
      </c>
      <c r="D18" s="7">
        <v>1</v>
      </c>
      <c r="E18" s="40"/>
      <c r="F18" s="41">
        <f t="shared" ref="F18" si="1">E18*D18</f>
        <v>0</v>
      </c>
    </row>
    <row r="19" spans="1:6" s="2" customFormat="1" ht="24.9" customHeight="1" x14ac:dyDescent="0.3">
      <c r="A19" s="31" t="s">
        <v>26</v>
      </c>
      <c r="B19" s="25" t="s">
        <v>37</v>
      </c>
      <c r="C19" s="23"/>
      <c r="D19" s="23"/>
      <c r="E19" s="42"/>
      <c r="F19" s="43"/>
    </row>
    <row r="20" spans="1:6" s="2" customFormat="1" ht="24.9" customHeight="1" x14ac:dyDescent="0.3">
      <c r="A20" s="36"/>
      <c r="B20" s="37" t="s">
        <v>28</v>
      </c>
      <c r="C20" s="7" t="s">
        <v>10</v>
      </c>
      <c r="D20" s="7">
        <v>1</v>
      </c>
      <c r="E20" s="40"/>
      <c r="F20" s="41">
        <f>E20*D20</f>
        <v>0</v>
      </c>
    </row>
    <row r="21" spans="1:6" s="2" customFormat="1" ht="24.9" customHeight="1" x14ac:dyDescent="0.3">
      <c r="A21" s="31" t="s">
        <v>38</v>
      </c>
      <c r="B21" s="25" t="s">
        <v>39</v>
      </c>
      <c r="C21" s="23"/>
      <c r="D21" s="23"/>
      <c r="E21" s="42"/>
      <c r="F21" s="43"/>
    </row>
    <row r="22" spans="1:6" s="2" customFormat="1" ht="24.9" customHeight="1" x14ac:dyDescent="0.3">
      <c r="A22" s="36"/>
      <c r="B22" s="37" t="s">
        <v>40</v>
      </c>
      <c r="C22" s="7" t="s">
        <v>10</v>
      </c>
      <c r="D22" s="7">
        <v>7</v>
      </c>
      <c r="E22" s="40"/>
      <c r="F22" s="41">
        <f>E22*D22</f>
        <v>0</v>
      </c>
    </row>
    <row r="23" spans="1:6" s="2" customFormat="1" ht="24.9" customHeight="1" x14ac:dyDescent="0.3">
      <c r="A23" s="31" t="s">
        <v>41</v>
      </c>
      <c r="B23" s="25" t="s">
        <v>42</v>
      </c>
      <c r="C23" s="23"/>
      <c r="D23" s="23"/>
      <c r="E23" s="42"/>
      <c r="F23" s="43"/>
    </row>
    <row r="24" spans="1:6" s="2" customFormat="1" ht="24.9" customHeight="1" x14ac:dyDescent="0.3">
      <c r="A24" s="36"/>
      <c r="B24" s="37" t="s">
        <v>43</v>
      </c>
      <c r="C24" s="7" t="s">
        <v>10</v>
      </c>
      <c r="D24" s="7">
        <v>12</v>
      </c>
      <c r="E24" s="40"/>
      <c r="F24" s="41">
        <f>E24*D24</f>
        <v>0</v>
      </c>
    </row>
    <row r="25" spans="1:6" s="2" customFormat="1" ht="24.9" customHeight="1" x14ac:dyDescent="0.3">
      <c r="A25" s="31" t="s">
        <v>44</v>
      </c>
      <c r="B25" s="25" t="s">
        <v>45</v>
      </c>
      <c r="C25" s="23"/>
      <c r="D25" s="23"/>
      <c r="E25" s="42"/>
      <c r="F25" s="43"/>
    </row>
    <row r="26" spans="1:6" s="2" customFormat="1" ht="24.9" customHeight="1" x14ac:dyDescent="0.3">
      <c r="A26" s="36"/>
      <c r="B26" s="37" t="s">
        <v>46</v>
      </c>
      <c r="C26" s="7" t="s">
        <v>10</v>
      </c>
      <c r="D26" s="7">
        <v>1</v>
      </c>
      <c r="E26" s="40"/>
      <c r="F26" s="41">
        <f>E26*D26</f>
        <v>0</v>
      </c>
    </row>
    <row r="27" spans="1:6" s="2" customFormat="1" ht="24.9" customHeight="1" x14ac:dyDescent="0.3">
      <c r="A27" s="36"/>
      <c r="B27" s="37" t="s">
        <v>47</v>
      </c>
      <c r="C27" s="7" t="s">
        <v>10</v>
      </c>
      <c r="D27" s="7">
        <v>1</v>
      </c>
      <c r="E27" s="40"/>
      <c r="F27" s="41">
        <f>E27*D27</f>
        <v>0</v>
      </c>
    </row>
    <row r="28" spans="1:6" s="2" customFormat="1" ht="24.9" customHeight="1" x14ac:dyDescent="0.3">
      <c r="A28" s="31" t="s">
        <v>48</v>
      </c>
      <c r="B28" s="25" t="s">
        <v>24</v>
      </c>
      <c r="C28" s="23"/>
      <c r="D28" s="23"/>
      <c r="E28" s="42"/>
      <c r="F28" s="43"/>
    </row>
    <row r="29" spans="1:6" s="2" customFormat="1" ht="24.9" customHeight="1" x14ac:dyDescent="0.3">
      <c r="A29" s="36"/>
      <c r="B29" s="37" t="s">
        <v>49</v>
      </c>
      <c r="C29" s="7" t="s">
        <v>10</v>
      </c>
      <c r="D29" s="7">
        <v>1</v>
      </c>
      <c r="E29" s="40"/>
      <c r="F29" s="41">
        <f>E29*D29</f>
        <v>0</v>
      </c>
    </row>
    <row r="30" spans="1:6" s="2" customFormat="1" ht="24.9" customHeight="1" x14ac:dyDescent="0.3">
      <c r="A30" s="36"/>
      <c r="B30" s="37" t="s">
        <v>50</v>
      </c>
      <c r="C30" s="7" t="s">
        <v>10</v>
      </c>
      <c r="D30" s="7">
        <v>1</v>
      </c>
      <c r="E30" s="40"/>
      <c r="F30" s="41">
        <f>E30*D30</f>
        <v>0</v>
      </c>
    </row>
    <row r="31" spans="1:6" s="2" customFormat="1" ht="24.9" customHeight="1" x14ac:dyDescent="0.3">
      <c r="A31" s="24" t="s">
        <v>51</v>
      </c>
      <c r="B31" s="25" t="s">
        <v>29</v>
      </c>
      <c r="C31" s="23"/>
      <c r="D31" s="23"/>
      <c r="E31" s="42"/>
      <c r="F31" s="43"/>
    </row>
    <row r="32" spans="1:6" s="2" customFormat="1" ht="24.9" customHeight="1" x14ac:dyDescent="0.3">
      <c r="A32" s="29"/>
      <c r="B32" s="8" t="s">
        <v>22</v>
      </c>
      <c r="C32" s="7" t="s">
        <v>10</v>
      </c>
      <c r="D32" s="7">
        <v>1</v>
      </c>
      <c r="E32" s="40"/>
      <c r="F32" s="41">
        <f>E32*D32</f>
        <v>0</v>
      </c>
    </row>
    <row r="33" spans="1:6" s="2" customFormat="1" ht="24.9" customHeight="1" x14ac:dyDescent="0.3">
      <c r="A33" s="29"/>
      <c r="B33" s="8" t="s">
        <v>52</v>
      </c>
      <c r="C33" s="7" t="s">
        <v>10</v>
      </c>
      <c r="D33" s="7">
        <v>6</v>
      </c>
      <c r="E33" s="40"/>
      <c r="F33" s="41">
        <f>E33*D33</f>
        <v>0</v>
      </c>
    </row>
    <row r="34" spans="1:6" ht="24.9" customHeight="1" x14ac:dyDescent="0.3">
      <c r="A34" s="31" t="s">
        <v>53</v>
      </c>
      <c r="B34" s="25" t="s">
        <v>54</v>
      </c>
      <c r="C34" s="23"/>
      <c r="D34" s="23"/>
      <c r="E34" s="30"/>
      <c r="F34" s="28"/>
    </row>
    <row r="35" spans="1:6" s="2" customFormat="1" ht="24.9" customHeight="1" x14ac:dyDescent="0.3">
      <c r="A35" s="24" t="s">
        <v>55</v>
      </c>
      <c r="B35" s="25" t="s">
        <v>20</v>
      </c>
      <c r="C35" s="23"/>
      <c r="D35" s="23"/>
      <c r="E35" s="42"/>
      <c r="F35" s="43"/>
    </row>
    <row r="36" spans="1:6" s="2" customFormat="1" ht="24.9" customHeight="1" x14ac:dyDescent="0.3">
      <c r="A36" s="24" t="s">
        <v>56</v>
      </c>
      <c r="B36" s="25" t="s">
        <v>21</v>
      </c>
      <c r="C36" s="23"/>
      <c r="D36" s="23"/>
      <c r="E36" s="42"/>
      <c r="F36" s="43"/>
    </row>
    <row r="37" spans="1:6" s="2" customFormat="1" ht="24.9" customHeight="1" x14ac:dyDescent="0.3">
      <c r="A37" s="29"/>
      <c r="B37" s="8" t="s">
        <v>35</v>
      </c>
      <c r="C37" s="7" t="s">
        <v>10</v>
      </c>
      <c r="D37" s="7">
        <v>1</v>
      </c>
      <c r="E37" s="40"/>
      <c r="F37" s="41">
        <f t="shared" ref="F37:F38" si="2">E37*D37</f>
        <v>0</v>
      </c>
    </row>
    <row r="38" spans="1:6" s="2" customFormat="1" ht="24.9" customHeight="1" x14ac:dyDescent="0.3">
      <c r="A38" s="29"/>
      <c r="B38" s="8" t="s">
        <v>36</v>
      </c>
      <c r="C38" s="7" t="s">
        <v>10</v>
      </c>
      <c r="D38" s="7">
        <v>1</v>
      </c>
      <c r="E38" s="40"/>
      <c r="F38" s="41">
        <f t="shared" si="2"/>
        <v>0</v>
      </c>
    </row>
    <row r="39" spans="1:6" s="2" customFormat="1" ht="24.9" customHeight="1" x14ac:dyDescent="0.3">
      <c r="A39" s="31" t="s">
        <v>57</v>
      </c>
      <c r="B39" s="25" t="s">
        <v>37</v>
      </c>
      <c r="C39" s="23"/>
      <c r="D39" s="23"/>
      <c r="E39" s="42"/>
      <c r="F39" s="43"/>
    </row>
    <row r="40" spans="1:6" s="2" customFormat="1" ht="24.9" customHeight="1" x14ac:dyDescent="0.3">
      <c r="A40" s="36"/>
      <c r="B40" s="37" t="s">
        <v>28</v>
      </c>
      <c r="C40" s="7" t="s">
        <v>10</v>
      </c>
      <c r="D40" s="7">
        <v>1</v>
      </c>
      <c r="E40" s="40"/>
      <c r="F40" s="41">
        <f>E40*D40</f>
        <v>0</v>
      </c>
    </row>
    <row r="41" spans="1:6" s="2" customFormat="1" ht="24.9" customHeight="1" x14ac:dyDescent="0.3">
      <c r="A41" s="31" t="s">
        <v>58</v>
      </c>
      <c r="B41" s="25" t="s">
        <v>39</v>
      </c>
      <c r="C41" s="23"/>
      <c r="D41" s="23"/>
      <c r="E41" s="42"/>
      <c r="F41" s="43"/>
    </row>
    <row r="42" spans="1:6" s="2" customFormat="1" ht="24.9" customHeight="1" x14ac:dyDescent="0.3">
      <c r="A42" s="36"/>
      <c r="B42" s="37" t="s">
        <v>40</v>
      </c>
      <c r="C42" s="7" t="s">
        <v>10</v>
      </c>
      <c r="D42" s="7">
        <v>4</v>
      </c>
      <c r="E42" s="40"/>
      <c r="F42" s="41">
        <f>E42*D42</f>
        <v>0</v>
      </c>
    </row>
    <row r="43" spans="1:6" s="2" customFormat="1" ht="24.9" customHeight="1" x14ac:dyDescent="0.3">
      <c r="A43" s="31" t="s">
        <v>59</v>
      </c>
      <c r="B43" s="25" t="s">
        <v>42</v>
      </c>
      <c r="C43" s="23"/>
      <c r="D43" s="23"/>
      <c r="E43" s="42"/>
      <c r="F43" s="43"/>
    </row>
    <row r="44" spans="1:6" s="2" customFormat="1" ht="24.9" customHeight="1" x14ac:dyDescent="0.3">
      <c r="A44" s="36"/>
      <c r="B44" s="37" t="s">
        <v>43</v>
      </c>
      <c r="C44" s="7" t="s">
        <v>10</v>
      </c>
      <c r="D44" s="7">
        <v>7</v>
      </c>
      <c r="E44" s="40"/>
      <c r="F44" s="41">
        <f>E44*D44</f>
        <v>0</v>
      </c>
    </row>
    <row r="45" spans="1:6" s="2" customFormat="1" ht="24.9" customHeight="1" x14ac:dyDescent="0.3">
      <c r="A45" s="31" t="s">
        <v>60</v>
      </c>
      <c r="B45" s="25" t="s">
        <v>45</v>
      </c>
      <c r="C45" s="23"/>
      <c r="D45" s="23"/>
      <c r="E45" s="42"/>
      <c r="F45" s="43"/>
    </row>
    <row r="46" spans="1:6" s="2" customFormat="1" ht="24.9" customHeight="1" x14ac:dyDescent="0.3">
      <c r="A46" s="36"/>
      <c r="B46" s="37" t="s">
        <v>46</v>
      </c>
      <c r="C46" s="7" t="s">
        <v>10</v>
      </c>
      <c r="D46" s="7">
        <v>1</v>
      </c>
      <c r="E46" s="40"/>
      <c r="F46" s="41">
        <f>E46*D46</f>
        <v>0</v>
      </c>
    </row>
    <row r="47" spans="1:6" s="2" customFormat="1" ht="24.9" customHeight="1" x14ac:dyDescent="0.3">
      <c r="A47" s="36"/>
      <c r="B47" s="37" t="s">
        <v>47</v>
      </c>
      <c r="C47" s="7" t="s">
        <v>10</v>
      </c>
      <c r="D47" s="7">
        <v>1</v>
      </c>
      <c r="E47" s="40"/>
      <c r="F47" s="41">
        <f>E47*D47</f>
        <v>0</v>
      </c>
    </row>
    <row r="48" spans="1:6" s="2" customFormat="1" ht="24.9" customHeight="1" x14ac:dyDescent="0.3">
      <c r="A48" s="31" t="s">
        <v>61</v>
      </c>
      <c r="B48" s="25" t="s">
        <v>24</v>
      </c>
      <c r="C48" s="23"/>
      <c r="D48" s="23"/>
      <c r="E48" s="42"/>
      <c r="F48" s="43"/>
    </row>
    <row r="49" spans="1:6" s="2" customFormat="1" ht="24.9" customHeight="1" x14ac:dyDescent="0.3">
      <c r="A49" s="36"/>
      <c r="B49" s="37" t="s">
        <v>49</v>
      </c>
      <c r="C49" s="7" t="s">
        <v>10</v>
      </c>
      <c r="D49" s="7">
        <v>1</v>
      </c>
      <c r="E49" s="40"/>
      <c r="F49" s="41">
        <f>E49*D49</f>
        <v>0</v>
      </c>
    </row>
    <row r="50" spans="1:6" s="2" customFormat="1" ht="24.9" customHeight="1" x14ac:dyDescent="0.3">
      <c r="A50" s="36"/>
      <c r="B50" s="37" t="s">
        <v>50</v>
      </c>
      <c r="C50" s="7" t="s">
        <v>10</v>
      </c>
      <c r="D50" s="7">
        <v>1</v>
      </c>
      <c r="E50" s="40"/>
      <c r="F50" s="41">
        <f>E50*D50</f>
        <v>0</v>
      </c>
    </row>
    <row r="51" spans="1:6" s="2" customFormat="1" ht="24.9" customHeight="1" x14ac:dyDescent="0.3">
      <c r="A51" s="24" t="s">
        <v>62</v>
      </c>
      <c r="B51" s="25" t="s">
        <v>29</v>
      </c>
      <c r="C51" s="23"/>
      <c r="D51" s="23"/>
      <c r="E51" s="42"/>
      <c r="F51" s="43"/>
    </row>
    <row r="52" spans="1:6" s="2" customFormat="1" ht="24.9" customHeight="1" x14ac:dyDescent="0.3">
      <c r="A52" s="29"/>
      <c r="B52" s="8" t="s">
        <v>22</v>
      </c>
      <c r="C52" s="7" t="s">
        <v>10</v>
      </c>
      <c r="D52" s="7">
        <v>1</v>
      </c>
      <c r="E52" s="40"/>
      <c r="F52" s="41">
        <f>E52*D52</f>
        <v>0</v>
      </c>
    </row>
    <row r="53" spans="1:6" s="2" customFormat="1" ht="24.9" customHeight="1" x14ac:dyDescent="0.3">
      <c r="A53" s="29"/>
      <c r="B53" s="8" t="s">
        <v>52</v>
      </c>
      <c r="C53" s="7" t="s">
        <v>10</v>
      </c>
      <c r="D53" s="7">
        <v>3</v>
      </c>
      <c r="E53" s="40"/>
      <c r="F53" s="41">
        <f>E53*D53</f>
        <v>0</v>
      </c>
    </row>
    <row r="54" spans="1:6" ht="24.9" customHeight="1" x14ac:dyDescent="0.3">
      <c r="A54" s="31" t="s">
        <v>63</v>
      </c>
      <c r="B54" s="25" t="s">
        <v>64</v>
      </c>
      <c r="C54" s="23"/>
      <c r="D54" s="23"/>
      <c r="E54" s="30"/>
      <c r="F54" s="28"/>
    </row>
    <row r="55" spans="1:6" s="2" customFormat="1" ht="24.9" customHeight="1" x14ac:dyDescent="0.3">
      <c r="A55" s="24" t="s">
        <v>65</v>
      </c>
      <c r="B55" s="25" t="s">
        <v>20</v>
      </c>
      <c r="C55" s="23"/>
      <c r="D55" s="23"/>
      <c r="E55" s="42"/>
      <c r="F55" s="43"/>
    </row>
    <row r="56" spans="1:6" s="2" customFormat="1" ht="24.9" customHeight="1" x14ac:dyDescent="0.3">
      <c r="A56" s="24" t="s">
        <v>66</v>
      </c>
      <c r="B56" s="25" t="s">
        <v>21</v>
      </c>
      <c r="C56" s="23"/>
      <c r="D56" s="23"/>
      <c r="E56" s="42"/>
      <c r="F56" s="43"/>
    </row>
    <row r="57" spans="1:6" s="2" customFormat="1" ht="24.9" customHeight="1" x14ac:dyDescent="0.3">
      <c r="A57" s="29"/>
      <c r="B57" s="8" t="s">
        <v>35</v>
      </c>
      <c r="C57" s="7" t="s">
        <v>10</v>
      </c>
      <c r="D57" s="7">
        <v>1</v>
      </c>
      <c r="E57" s="40"/>
      <c r="F57" s="41">
        <f t="shared" ref="F57:F58" si="3">E57*D57</f>
        <v>0</v>
      </c>
    </row>
    <row r="58" spans="1:6" s="2" customFormat="1" ht="24.9" customHeight="1" x14ac:dyDescent="0.3">
      <c r="A58" s="29"/>
      <c r="B58" s="8" t="s">
        <v>36</v>
      </c>
      <c r="C58" s="7" t="s">
        <v>10</v>
      </c>
      <c r="D58" s="7">
        <v>1</v>
      </c>
      <c r="E58" s="40"/>
      <c r="F58" s="41">
        <f t="shared" si="3"/>
        <v>0</v>
      </c>
    </row>
    <row r="59" spans="1:6" s="2" customFormat="1" ht="24.9" customHeight="1" x14ac:dyDescent="0.3">
      <c r="A59" s="31" t="s">
        <v>67</v>
      </c>
      <c r="B59" s="25" t="s">
        <v>37</v>
      </c>
      <c r="C59" s="23"/>
      <c r="D59" s="23"/>
      <c r="E59" s="42"/>
      <c r="F59" s="43"/>
    </row>
    <row r="60" spans="1:6" s="2" customFormat="1" ht="24.9" customHeight="1" x14ac:dyDescent="0.3">
      <c r="A60" s="36"/>
      <c r="B60" s="37" t="s">
        <v>28</v>
      </c>
      <c r="C60" s="7" t="s">
        <v>10</v>
      </c>
      <c r="D60" s="7">
        <v>1</v>
      </c>
      <c r="E60" s="40"/>
      <c r="F60" s="41">
        <f>E60*D60</f>
        <v>0</v>
      </c>
    </row>
    <row r="61" spans="1:6" s="2" customFormat="1" ht="24.9" customHeight="1" x14ac:dyDescent="0.3">
      <c r="A61" s="31" t="s">
        <v>68</v>
      </c>
      <c r="B61" s="25" t="s">
        <v>39</v>
      </c>
      <c r="C61" s="23"/>
      <c r="D61" s="23"/>
      <c r="E61" s="42"/>
      <c r="F61" s="43"/>
    </row>
    <row r="62" spans="1:6" s="2" customFormat="1" ht="24.9" customHeight="1" x14ac:dyDescent="0.3">
      <c r="A62" s="36"/>
      <c r="B62" s="37" t="s">
        <v>40</v>
      </c>
      <c r="C62" s="7" t="s">
        <v>10</v>
      </c>
      <c r="D62" s="7">
        <v>2</v>
      </c>
      <c r="E62" s="40"/>
      <c r="F62" s="41">
        <f>E62*D62</f>
        <v>0</v>
      </c>
    </row>
    <row r="63" spans="1:6" s="2" customFormat="1" ht="24.9" customHeight="1" x14ac:dyDescent="0.3">
      <c r="A63" s="31" t="s">
        <v>69</v>
      </c>
      <c r="B63" s="25" t="s">
        <v>42</v>
      </c>
      <c r="C63" s="23"/>
      <c r="D63" s="23"/>
      <c r="E63" s="42"/>
      <c r="F63" s="43"/>
    </row>
    <row r="64" spans="1:6" s="2" customFormat="1" ht="24.9" customHeight="1" x14ac:dyDescent="0.3">
      <c r="A64" s="36"/>
      <c r="B64" s="37" t="s">
        <v>43</v>
      </c>
      <c r="C64" s="7" t="s">
        <v>10</v>
      </c>
      <c r="D64" s="7">
        <v>4</v>
      </c>
      <c r="E64" s="40"/>
      <c r="F64" s="41">
        <f>E64*D64</f>
        <v>0</v>
      </c>
    </row>
    <row r="65" spans="1:6" s="2" customFormat="1" ht="24.9" customHeight="1" x14ac:dyDescent="0.3">
      <c r="A65" s="31" t="s">
        <v>70</v>
      </c>
      <c r="B65" s="25" t="s">
        <v>45</v>
      </c>
      <c r="C65" s="23"/>
      <c r="D65" s="23"/>
      <c r="E65" s="42"/>
      <c r="F65" s="43"/>
    </row>
    <row r="66" spans="1:6" s="2" customFormat="1" ht="24.9" customHeight="1" x14ac:dyDescent="0.3">
      <c r="A66" s="36"/>
      <c r="B66" s="37" t="s">
        <v>46</v>
      </c>
      <c r="C66" s="7" t="s">
        <v>10</v>
      </c>
      <c r="D66" s="7">
        <v>1</v>
      </c>
      <c r="E66" s="40"/>
      <c r="F66" s="41">
        <f>E66*D66</f>
        <v>0</v>
      </c>
    </row>
    <row r="67" spans="1:6" s="2" customFormat="1" ht="24.9" customHeight="1" x14ac:dyDescent="0.3">
      <c r="A67" s="36"/>
      <c r="B67" s="37" t="s">
        <v>47</v>
      </c>
      <c r="C67" s="7" t="s">
        <v>10</v>
      </c>
      <c r="D67" s="7">
        <v>1</v>
      </c>
      <c r="E67" s="40"/>
      <c r="F67" s="41">
        <f>E67*D67</f>
        <v>0</v>
      </c>
    </row>
    <row r="68" spans="1:6" s="2" customFormat="1" ht="24.9" customHeight="1" x14ac:dyDescent="0.3">
      <c r="A68" s="31" t="s">
        <v>71</v>
      </c>
      <c r="B68" s="25" t="s">
        <v>24</v>
      </c>
      <c r="C68" s="23"/>
      <c r="D68" s="23"/>
      <c r="E68" s="42"/>
      <c r="F68" s="43"/>
    </row>
    <row r="69" spans="1:6" s="2" customFormat="1" ht="24.9" customHeight="1" x14ac:dyDescent="0.3">
      <c r="A69" s="36"/>
      <c r="B69" s="37" t="s">
        <v>49</v>
      </c>
      <c r="C69" s="7" t="s">
        <v>10</v>
      </c>
      <c r="D69" s="7">
        <v>1</v>
      </c>
      <c r="E69" s="40"/>
      <c r="F69" s="41">
        <f>E69*D69</f>
        <v>0</v>
      </c>
    </row>
    <row r="70" spans="1:6" s="2" customFormat="1" ht="24.9" customHeight="1" x14ac:dyDescent="0.3">
      <c r="A70" s="36"/>
      <c r="B70" s="37" t="s">
        <v>50</v>
      </c>
      <c r="C70" s="7" t="s">
        <v>10</v>
      </c>
      <c r="D70" s="7">
        <v>1</v>
      </c>
      <c r="E70" s="40"/>
      <c r="F70" s="41">
        <f>E70*D70</f>
        <v>0</v>
      </c>
    </row>
    <row r="71" spans="1:6" s="2" customFormat="1" ht="24.9" customHeight="1" x14ac:dyDescent="0.3">
      <c r="A71" s="24" t="s">
        <v>72</v>
      </c>
      <c r="B71" s="25" t="s">
        <v>29</v>
      </c>
      <c r="C71" s="23"/>
      <c r="D71" s="23"/>
      <c r="E71" s="42"/>
      <c r="F71" s="43"/>
    </row>
    <row r="72" spans="1:6" s="2" customFormat="1" ht="24.9" customHeight="1" x14ac:dyDescent="0.3">
      <c r="A72" s="29"/>
      <c r="B72" s="8" t="s">
        <v>22</v>
      </c>
      <c r="C72" s="7" t="s">
        <v>10</v>
      </c>
      <c r="D72" s="7">
        <v>1</v>
      </c>
      <c r="E72" s="40"/>
      <c r="F72" s="41">
        <f>E72*D72</f>
        <v>0</v>
      </c>
    </row>
    <row r="73" spans="1:6" s="2" customFormat="1" ht="24.9" customHeight="1" x14ac:dyDescent="0.3">
      <c r="A73" s="29"/>
      <c r="B73" s="8" t="s">
        <v>52</v>
      </c>
      <c r="C73" s="7" t="s">
        <v>10</v>
      </c>
      <c r="D73" s="7">
        <v>2</v>
      </c>
      <c r="E73" s="40"/>
      <c r="F73" s="41">
        <f>E73*D73</f>
        <v>0</v>
      </c>
    </row>
    <row r="74" spans="1:6" s="2" customFormat="1" ht="24.9" customHeight="1" x14ac:dyDescent="0.3">
      <c r="A74" s="31" t="s">
        <v>73</v>
      </c>
      <c r="B74" s="25" t="s">
        <v>74</v>
      </c>
      <c r="C74" s="23"/>
      <c r="D74" s="23"/>
      <c r="E74" s="30"/>
      <c r="F74" s="28"/>
    </row>
    <row r="75" spans="1:6" s="2" customFormat="1" ht="24.9" customHeight="1" x14ac:dyDescent="0.3">
      <c r="A75" s="24" t="s">
        <v>75</v>
      </c>
      <c r="B75" s="25" t="s">
        <v>20</v>
      </c>
      <c r="C75" s="23"/>
      <c r="D75" s="23"/>
      <c r="E75" s="42"/>
      <c r="F75" s="43"/>
    </row>
    <row r="76" spans="1:6" s="2" customFormat="1" ht="24.9" customHeight="1" x14ac:dyDescent="0.3">
      <c r="A76" s="24" t="s">
        <v>66</v>
      </c>
      <c r="B76" s="25" t="s">
        <v>21</v>
      </c>
      <c r="C76" s="23"/>
      <c r="D76" s="23"/>
      <c r="E76" s="42"/>
      <c r="F76" s="43"/>
    </row>
    <row r="77" spans="1:6" s="2" customFormat="1" ht="24.9" customHeight="1" x14ac:dyDescent="0.3">
      <c r="A77" s="29"/>
      <c r="B77" s="8" t="s">
        <v>35</v>
      </c>
      <c r="C77" s="7" t="s">
        <v>10</v>
      </c>
      <c r="D77" s="7">
        <v>1</v>
      </c>
      <c r="E77" s="40"/>
      <c r="F77" s="41">
        <f t="shared" ref="F77:F78" si="4">E77*D77</f>
        <v>0</v>
      </c>
    </row>
    <row r="78" spans="1:6" s="2" customFormat="1" ht="24.9" customHeight="1" x14ac:dyDescent="0.3">
      <c r="A78" s="29"/>
      <c r="B78" s="8" t="s">
        <v>36</v>
      </c>
      <c r="C78" s="7" t="s">
        <v>10</v>
      </c>
      <c r="D78" s="7">
        <v>1</v>
      </c>
      <c r="E78" s="40"/>
      <c r="F78" s="41">
        <f t="shared" si="4"/>
        <v>0</v>
      </c>
    </row>
    <row r="79" spans="1:6" s="2" customFormat="1" ht="24.9" customHeight="1" x14ac:dyDescent="0.3">
      <c r="A79" s="31" t="s">
        <v>76</v>
      </c>
      <c r="B79" s="25" t="s">
        <v>37</v>
      </c>
      <c r="C79" s="23"/>
      <c r="D79" s="23"/>
      <c r="E79" s="42"/>
      <c r="F79" s="43"/>
    </row>
    <row r="80" spans="1:6" s="2" customFormat="1" ht="24.9" customHeight="1" x14ac:dyDescent="0.3">
      <c r="A80" s="36"/>
      <c r="B80" s="37" t="s">
        <v>28</v>
      </c>
      <c r="C80" s="7" t="s">
        <v>10</v>
      </c>
      <c r="D80" s="7">
        <v>1</v>
      </c>
      <c r="E80" s="40"/>
      <c r="F80" s="41">
        <f>E80*D80</f>
        <v>0</v>
      </c>
    </row>
    <row r="81" spans="1:6" s="2" customFormat="1" ht="24.9" customHeight="1" x14ac:dyDescent="0.3">
      <c r="A81" s="31" t="s">
        <v>77</v>
      </c>
      <c r="B81" s="25" t="s">
        <v>39</v>
      </c>
      <c r="C81" s="23"/>
      <c r="D81" s="23"/>
      <c r="E81" s="42"/>
      <c r="F81" s="43"/>
    </row>
    <row r="82" spans="1:6" s="2" customFormat="1" ht="24.9" customHeight="1" x14ac:dyDescent="0.3">
      <c r="A82" s="36"/>
      <c r="B82" s="37" t="s">
        <v>40</v>
      </c>
      <c r="C82" s="7" t="s">
        <v>10</v>
      </c>
      <c r="D82" s="7">
        <v>4</v>
      </c>
      <c r="E82" s="40"/>
      <c r="F82" s="41">
        <f>E82*D82</f>
        <v>0</v>
      </c>
    </row>
    <row r="83" spans="1:6" s="2" customFormat="1" ht="24.9" customHeight="1" x14ac:dyDescent="0.3">
      <c r="A83" s="31" t="s">
        <v>78</v>
      </c>
      <c r="B83" s="25" t="s">
        <v>42</v>
      </c>
      <c r="C83" s="23"/>
      <c r="D83" s="23"/>
      <c r="E83" s="42"/>
      <c r="F83" s="43"/>
    </row>
    <row r="84" spans="1:6" s="2" customFormat="1" ht="24.9" customHeight="1" x14ac:dyDescent="0.3">
      <c r="A84" s="36"/>
      <c r="B84" s="37" t="s">
        <v>43</v>
      </c>
      <c r="C84" s="7" t="s">
        <v>10</v>
      </c>
      <c r="D84" s="7">
        <v>8</v>
      </c>
      <c r="E84" s="40"/>
      <c r="F84" s="41">
        <f>E84*D84</f>
        <v>0</v>
      </c>
    </row>
    <row r="85" spans="1:6" s="2" customFormat="1" ht="24.9" customHeight="1" x14ac:dyDescent="0.3">
      <c r="A85" s="31" t="s">
        <v>79</v>
      </c>
      <c r="B85" s="25" t="s">
        <v>45</v>
      </c>
      <c r="C85" s="23"/>
      <c r="D85" s="23"/>
      <c r="E85" s="42"/>
      <c r="F85" s="43"/>
    </row>
    <row r="86" spans="1:6" s="2" customFormat="1" ht="24.9" customHeight="1" x14ac:dyDescent="0.3">
      <c r="A86" s="36"/>
      <c r="B86" s="37" t="s">
        <v>46</v>
      </c>
      <c r="C86" s="7" t="s">
        <v>10</v>
      </c>
      <c r="D86" s="7">
        <v>1</v>
      </c>
      <c r="E86" s="40"/>
      <c r="F86" s="41">
        <f>E86*D86</f>
        <v>0</v>
      </c>
    </row>
    <row r="87" spans="1:6" s="2" customFormat="1" ht="24.9" customHeight="1" x14ac:dyDescent="0.3">
      <c r="A87" s="36"/>
      <c r="B87" s="37" t="s">
        <v>47</v>
      </c>
      <c r="C87" s="7" t="s">
        <v>10</v>
      </c>
      <c r="D87" s="7">
        <v>1</v>
      </c>
      <c r="E87" s="40"/>
      <c r="F87" s="41">
        <f>E87*D87</f>
        <v>0</v>
      </c>
    </row>
    <row r="88" spans="1:6" s="2" customFormat="1" ht="24.9" customHeight="1" x14ac:dyDescent="0.3">
      <c r="A88" s="31" t="s">
        <v>80</v>
      </c>
      <c r="B88" s="25" t="s">
        <v>24</v>
      </c>
      <c r="C88" s="23"/>
      <c r="D88" s="23"/>
      <c r="E88" s="42"/>
      <c r="F88" s="43"/>
    </row>
    <row r="89" spans="1:6" s="2" customFormat="1" ht="24.9" customHeight="1" x14ac:dyDescent="0.3">
      <c r="A89" s="36"/>
      <c r="B89" s="37" t="s">
        <v>49</v>
      </c>
      <c r="C89" s="7" t="s">
        <v>10</v>
      </c>
      <c r="D89" s="7">
        <v>1</v>
      </c>
      <c r="E89" s="40"/>
      <c r="F89" s="41">
        <f>E89*D89</f>
        <v>0</v>
      </c>
    </row>
    <row r="90" spans="1:6" s="2" customFormat="1" ht="24.9" customHeight="1" x14ac:dyDescent="0.3">
      <c r="A90" s="36"/>
      <c r="B90" s="37" t="s">
        <v>50</v>
      </c>
      <c r="C90" s="7" t="s">
        <v>10</v>
      </c>
      <c r="D90" s="7">
        <v>1</v>
      </c>
      <c r="E90" s="40"/>
      <c r="F90" s="41">
        <f>E90*D90</f>
        <v>0</v>
      </c>
    </row>
    <row r="91" spans="1:6" s="2" customFormat="1" ht="24.9" customHeight="1" x14ac:dyDescent="0.3">
      <c r="A91" s="24" t="s">
        <v>81</v>
      </c>
      <c r="B91" s="25" t="s">
        <v>29</v>
      </c>
      <c r="C91" s="23"/>
      <c r="D91" s="23"/>
      <c r="E91" s="42"/>
      <c r="F91" s="43"/>
    </row>
    <row r="92" spans="1:6" s="2" customFormat="1" ht="24.9" customHeight="1" x14ac:dyDescent="0.3">
      <c r="A92" s="29"/>
      <c r="B92" s="8" t="s">
        <v>22</v>
      </c>
      <c r="C92" s="7" t="s">
        <v>10</v>
      </c>
      <c r="D92" s="7">
        <v>1</v>
      </c>
      <c r="E92" s="40"/>
      <c r="F92" s="41">
        <f>E92*D92</f>
        <v>0</v>
      </c>
    </row>
    <row r="93" spans="1:6" s="2" customFormat="1" ht="24.9" customHeight="1" x14ac:dyDescent="0.3">
      <c r="A93" s="29"/>
      <c r="B93" s="8" t="s">
        <v>52</v>
      </c>
      <c r="C93" s="7" t="s">
        <v>10</v>
      </c>
      <c r="D93" s="7">
        <v>4</v>
      </c>
      <c r="E93" s="40"/>
      <c r="F93" s="41">
        <f>E93*D93</f>
        <v>0</v>
      </c>
    </row>
    <row r="94" spans="1:6" s="2" customFormat="1" ht="24.9" customHeight="1" x14ac:dyDescent="0.3">
      <c r="A94" s="31" t="s">
        <v>82</v>
      </c>
      <c r="B94" s="25" t="s">
        <v>87</v>
      </c>
      <c r="C94" s="23"/>
      <c r="D94" s="23"/>
      <c r="E94" s="30"/>
      <c r="F94" s="28"/>
    </row>
    <row r="95" spans="1:6" s="2" customFormat="1" ht="24.9" customHeight="1" x14ac:dyDescent="0.3">
      <c r="A95" s="24" t="s">
        <v>83</v>
      </c>
      <c r="B95" s="25" t="s">
        <v>20</v>
      </c>
      <c r="C95" s="23"/>
      <c r="D95" s="23"/>
      <c r="E95" s="42"/>
      <c r="F95" s="43"/>
    </row>
    <row r="96" spans="1:6" s="2" customFormat="1" ht="24.9" customHeight="1" x14ac:dyDescent="0.3">
      <c r="A96" s="24" t="s">
        <v>84</v>
      </c>
      <c r="B96" s="25" t="s">
        <v>21</v>
      </c>
      <c r="C96" s="23"/>
      <c r="D96" s="23"/>
      <c r="E96" s="42"/>
      <c r="F96" s="43"/>
    </row>
    <row r="97" spans="1:6" s="2" customFormat="1" ht="24.9" customHeight="1" x14ac:dyDescent="0.3">
      <c r="A97" s="29"/>
      <c r="B97" s="8" t="s">
        <v>35</v>
      </c>
      <c r="C97" s="7" t="s">
        <v>10</v>
      </c>
      <c r="D97" s="7">
        <v>1</v>
      </c>
      <c r="E97" s="40"/>
      <c r="F97" s="41">
        <f t="shared" ref="F97:F98" si="5">E97*D97</f>
        <v>0</v>
      </c>
    </row>
    <row r="98" spans="1:6" s="2" customFormat="1" ht="24.9" customHeight="1" x14ac:dyDescent="0.3">
      <c r="A98" s="29"/>
      <c r="B98" s="8" t="s">
        <v>36</v>
      </c>
      <c r="C98" s="7" t="s">
        <v>10</v>
      </c>
      <c r="D98" s="7">
        <v>1</v>
      </c>
      <c r="E98" s="40"/>
      <c r="F98" s="41">
        <f t="shared" si="5"/>
        <v>0</v>
      </c>
    </row>
    <row r="99" spans="1:6" s="2" customFormat="1" ht="24.9" customHeight="1" x14ac:dyDescent="0.3">
      <c r="A99" s="31" t="s">
        <v>85</v>
      </c>
      <c r="B99" s="25" t="s">
        <v>37</v>
      </c>
      <c r="C99" s="23"/>
      <c r="D99" s="23"/>
      <c r="E99" s="42"/>
      <c r="F99" s="43"/>
    </row>
    <row r="100" spans="1:6" s="2" customFormat="1" ht="24.9" customHeight="1" x14ac:dyDescent="0.3">
      <c r="A100" s="36"/>
      <c r="B100" s="37" t="s">
        <v>28</v>
      </c>
      <c r="C100" s="7" t="s">
        <v>10</v>
      </c>
      <c r="D100" s="7">
        <v>1</v>
      </c>
      <c r="E100" s="40"/>
      <c r="F100" s="41">
        <f>E100*D100</f>
        <v>0</v>
      </c>
    </row>
    <row r="101" spans="1:6" s="2" customFormat="1" ht="24.9" customHeight="1" x14ac:dyDescent="0.3">
      <c r="A101" s="31" t="s">
        <v>86</v>
      </c>
      <c r="B101" s="25" t="s">
        <v>39</v>
      </c>
      <c r="C101" s="23"/>
      <c r="D101" s="23"/>
      <c r="E101" s="42"/>
      <c r="F101" s="43"/>
    </row>
    <row r="102" spans="1:6" s="2" customFormat="1" ht="24.9" customHeight="1" x14ac:dyDescent="0.3">
      <c r="A102" s="36"/>
      <c r="B102" s="37" t="s">
        <v>40</v>
      </c>
      <c r="C102" s="7" t="s">
        <v>10</v>
      </c>
      <c r="D102" s="7">
        <v>1</v>
      </c>
      <c r="E102" s="40"/>
      <c r="F102" s="41">
        <f>E102*D102</f>
        <v>0</v>
      </c>
    </row>
    <row r="103" spans="1:6" s="2" customFormat="1" ht="24.9" customHeight="1" x14ac:dyDescent="0.3">
      <c r="A103" s="31" t="s">
        <v>88</v>
      </c>
      <c r="B103" s="25" t="s">
        <v>42</v>
      </c>
      <c r="C103" s="23"/>
      <c r="D103" s="23"/>
      <c r="E103" s="42"/>
      <c r="F103" s="43"/>
    </row>
    <row r="104" spans="1:6" s="2" customFormat="1" ht="24.9" customHeight="1" x14ac:dyDescent="0.3">
      <c r="A104" s="36"/>
      <c r="B104" s="37" t="s">
        <v>43</v>
      </c>
      <c r="C104" s="7" t="s">
        <v>10</v>
      </c>
      <c r="D104" s="7">
        <v>2</v>
      </c>
      <c r="E104" s="40"/>
      <c r="F104" s="41">
        <f>E104*D104</f>
        <v>0</v>
      </c>
    </row>
    <row r="105" spans="1:6" s="2" customFormat="1" ht="24.9" customHeight="1" x14ac:dyDescent="0.3">
      <c r="A105" s="31" t="s">
        <v>89</v>
      </c>
      <c r="B105" s="25" t="s">
        <v>45</v>
      </c>
      <c r="C105" s="23"/>
      <c r="D105" s="23"/>
      <c r="E105" s="42"/>
      <c r="F105" s="43"/>
    </row>
    <row r="106" spans="1:6" s="2" customFormat="1" ht="24.9" customHeight="1" x14ac:dyDescent="0.3">
      <c r="A106" s="36"/>
      <c r="B106" s="37" t="s">
        <v>46</v>
      </c>
      <c r="C106" s="7" t="s">
        <v>10</v>
      </c>
      <c r="D106" s="7">
        <v>1</v>
      </c>
      <c r="E106" s="40"/>
      <c r="F106" s="41">
        <f>E106*D106</f>
        <v>0</v>
      </c>
    </row>
    <row r="107" spans="1:6" s="2" customFormat="1" ht="24.9" customHeight="1" x14ac:dyDescent="0.3">
      <c r="A107" s="36"/>
      <c r="B107" s="37" t="s">
        <v>47</v>
      </c>
      <c r="C107" s="7" t="s">
        <v>10</v>
      </c>
      <c r="D107" s="7">
        <v>1</v>
      </c>
      <c r="E107" s="40"/>
      <c r="F107" s="41">
        <f>E107*D107</f>
        <v>0</v>
      </c>
    </row>
    <row r="108" spans="1:6" s="2" customFormat="1" ht="24.9" customHeight="1" x14ac:dyDescent="0.3">
      <c r="A108" s="31" t="s">
        <v>90</v>
      </c>
      <c r="B108" s="25" t="s">
        <v>24</v>
      </c>
      <c r="C108" s="23"/>
      <c r="D108" s="23"/>
      <c r="E108" s="42"/>
      <c r="F108" s="43"/>
    </row>
    <row r="109" spans="1:6" s="2" customFormat="1" ht="24.9" customHeight="1" x14ac:dyDescent="0.3">
      <c r="A109" s="36"/>
      <c r="B109" s="37" t="s">
        <v>49</v>
      </c>
      <c r="C109" s="7" t="s">
        <v>10</v>
      </c>
      <c r="D109" s="7">
        <v>1</v>
      </c>
      <c r="E109" s="40"/>
      <c r="F109" s="41">
        <f>E109*D109</f>
        <v>0</v>
      </c>
    </row>
    <row r="110" spans="1:6" s="2" customFormat="1" ht="24.9" customHeight="1" x14ac:dyDescent="0.3">
      <c r="A110" s="36"/>
      <c r="B110" s="37" t="s">
        <v>50</v>
      </c>
      <c r="C110" s="7" t="s">
        <v>10</v>
      </c>
      <c r="D110" s="7">
        <v>1</v>
      </c>
      <c r="E110" s="40"/>
      <c r="F110" s="41">
        <f>E110*D110</f>
        <v>0</v>
      </c>
    </row>
    <row r="111" spans="1:6" s="2" customFormat="1" ht="24.9" customHeight="1" x14ac:dyDescent="0.3">
      <c r="A111" s="24" t="s">
        <v>91</v>
      </c>
      <c r="B111" s="25" t="s">
        <v>29</v>
      </c>
      <c r="C111" s="23"/>
      <c r="D111" s="23"/>
      <c r="E111" s="42"/>
      <c r="F111" s="43"/>
    </row>
    <row r="112" spans="1:6" s="2" customFormat="1" ht="24.9" customHeight="1" x14ac:dyDescent="0.3">
      <c r="A112" s="29"/>
      <c r="B112" s="8" t="s">
        <v>22</v>
      </c>
      <c r="C112" s="7" t="s">
        <v>10</v>
      </c>
      <c r="D112" s="7">
        <v>1</v>
      </c>
      <c r="E112" s="40"/>
      <c r="F112" s="41">
        <f>E112*D112</f>
        <v>0</v>
      </c>
    </row>
    <row r="113" spans="1:6" s="2" customFormat="1" ht="24.9" customHeight="1" x14ac:dyDescent="0.3">
      <c r="A113" s="29"/>
      <c r="B113" s="8" t="s">
        <v>52</v>
      </c>
      <c r="C113" s="7" t="s">
        <v>10</v>
      </c>
      <c r="D113" s="7">
        <v>1</v>
      </c>
      <c r="E113" s="40"/>
      <c r="F113" s="41">
        <f>E113*D113</f>
        <v>0</v>
      </c>
    </row>
    <row r="114" spans="1:6" ht="24.9" customHeight="1" x14ac:dyDescent="0.3">
      <c r="A114" s="32"/>
      <c r="B114" s="33" t="s">
        <v>112</v>
      </c>
      <c r="C114" s="59" t="s">
        <v>9</v>
      </c>
      <c r="D114" s="60"/>
      <c r="E114" s="61"/>
      <c r="F114" s="35">
        <f>SUM(F6:F113)</f>
        <v>0</v>
      </c>
    </row>
    <row r="115" spans="1:6" ht="24.9" customHeight="1" x14ac:dyDescent="0.3">
      <c r="A115" s="11"/>
      <c r="B115" s="12"/>
      <c r="C115" s="62" t="s">
        <v>6</v>
      </c>
      <c r="D115" s="63"/>
      <c r="E115" s="64"/>
      <c r="F115" s="34">
        <f>+F114*0.2</f>
        <v>0</v>
      </c>
    </row>
    <row r="116" spans="1:6" ht="24.9" customHeight="1" x14ac:dyDescent="0.3">
      <c r="A116" s="13"/>
      <c r="B116" s="14"/>
      <c r="C116" s="62" t="s">
        <v>7</v>
      </c>
      <c r="D116" s="63"/>
      <c r="E116" s="64"/>
      <c r="F116" s="34">
        <f>(F114+F115)</f>
        <v>0</v>
      </c>
    </row>
    <row r="117" spans="1:6" ht="24.9" customHeight="1" x14ac:dyDescent="0.3">
      <c r="B117" s="1"/>
      <c r="C117" s="2"/>
      <c r="D117" s="2"/>
      <c r="E117" s="2"/>
      <c r="F117" s="2"/>
    </row>
    <row r="118" spans="1:6" ht="24.9" customHeight="1" x14ac:dyDescent="0.3">
      <c r="A118" s="31" t="s">
        <v>92</v>
      </c>
      <c r="B118" s="25" t="s">
        <v>93</v>
      </c>
      <c r="C118" s="23"/>
      <c r="D118" s="23"/>
      <c r="E118" s="30"/>
      <c r="F118" s="28"/>
    </row>
    <row r="119" spans="1:6" ht="24.9" customHeight="1" x14ac:dyDescent="0.3">
      <c r="A119" s="24" t="s">
        <v>95</v>
      </c>
      <c r="B119" s="25" t="s">
        <v>20</v>
      </c>
      <c r="C119" s="23"/>
      <c r="D119" s="23"/>
      <c r="E119" s="42"/>
      <c r="F119" s="43"/>
    </row>
    <row r="120" spans="1:6" ht="24.9" customHeight="1" x14ac:dyDescent="0.3">
      <c r="A120" s="31" t="s">
        <v>94</v>
      </c>
      <c r="B120" s="25" t="s">
        <v>39</v>
      </c>
      <c r="C120" s="23"/>
      <c r="D120" s="23"/>
      <c r="E120" s="42"/>
      <c r="F120" s="43"/>
    </row>
    <row r="121" spans="1:6" ht="24.9" customHeight="1" x14ac:dyDescent="0.3">
      <c r="A121" s="36"/>
      <c r="B121" s="37" t="s">
        <v>40</v>
      </c>
      <c r="C121" s="7" t="s">
        <v>10</v>
      </c>
      <c r="D121" s="7">
        <v>2</v>
      </c>
      <c r="E121" s="40"/>
      <c r="F121" s="41">
        <f>E121*D121</f>
        <v>0</v>
      </c>
    </row>
    <row r="122" spans="1:6" ht="24.9" customHeight="1" x14ac:dyDescent="0.3">
      <c r="A122" s="31" t="s">
        <v>96</v>
      </c>
      <c r="B122" s="25" t="s">
        <v>42</v>
      </c>
      <c r="C122" s="23"/>
      <c r="D122" s="23"/>
      <c r="E122" s="42"/>
      <c r="F122" s="43"/>
    </row>
    <row r="123" spans="1:6" ht="24.9" customHeight="1" x14ac:dyDescent="0.3">
      <c r="A123" s="36"/>
      <c r="B123" s="37" t="s">
        <v>43</v>
      </c>
      <c r="C123" s="7" t="s">
        <v>10</v>
      </c>
      <c r="D123" s="7">
        <v>4</v>
      </c>
      <c r="E123" s="40"/>
      <c r="F123" s="41">
        <f>E123*D123</f>
        <v>0</v>
      </c>
    </row>
    <row r="124" spans="1:6" ht="24.9" customHeight="1" x14ac:dyDescent="0.3">
      <c r="A124" s="24" t="s">
        <v>97</v>
      </c>
      <c r="B124" s="25" t="s">
        <v>29</v>
      </c>
      <c r="C124" s="23"/>
      <c r="D124" s="23"/>
      <c r="E124" s="42"/>
      <c r="F124" s="43"/>
    </row>
    <row r="125" spans="1:6" ht="24.9" customHeight="1" x14ac:dyDescent="0.3">
      <c r="A125" s="29"/>
      <c r="B125" s="8" t="s">
        <v>22</v>
      </c>
      <c r="C125" s="7" t="s">
        <v>10</v>
      </c>
      <c r="D125" s="7">
        <v>1</v>
      </c>
      <c r="E125" s="40"/>
      <c r="F125" s="41">
        <f>E125*D125</f>
        <v>0</v>
      </c>
    </row>
    <row r="126" spans="1:6" ht="24.9" customHeight="1" x14ac:dyDescent="0.3">
      <c r="A126" s="29"/>
      <c r="B126" s="8" t="s">
        <v>52</v>
      </c>
      <c r="C126" s="7" t="s">
        <v>10</v>
      </c>
      <c r="D126" s="7">
        <v>2</v>
      </c>
      <c r="E126" s="40"/>
      <c r="F126" s="41">
        <f>E126*D126</f>
        <v>0</v>
      </c>
    </row>
    <row r="127" spans="1:6" ht="24.9" customHeight="1" x14ac:dyDescent="0.3">
      <c r="A127" s="24" t="s">
        <v>98</v>
      </c>
      <c r="B127" s="25" t="s">
        <v>99</v>
      </c>
      <c r="C127" s="23"/>
      <c r="D127" s="23"/>
      <c r="E127" s="42"/>
      <c r="F127" s="43"/>
    </row>
    <row r="128" spans="1:6" ht="24.9" customHeight="1" x14ac:dyDescent="0.3">
      <c r="A128" s="29"/>
      <c r="B128" s="8" t="s">
        <v>100</v>
      </c>
      <c r="C128" s="7" t="s">
        <v>10</v>
      </c>
      <c r="D128" s="7">
        <v>2</v>
      </c>
      <c r="E128" s="40"/>
      <c r="F128" s="41">
        <f>E128*D128</f>
        <v>0</v>
      </c>
    </row>
    <row r="129" spans="1:6" ht="24.9" customHeight="1" x14ac:dyDescent="0.3">
      <c r="A129" s="29"/>
      <c r="B129" s="8" t="s">
        <v>101</v>
      </c>
      <c r="C129" s="7" t="s">
        <v>10</v>
      </c>
      <c r="D129" s="7">
        <v>1</v>
      </c>
      <c r="E129" s="40"/>
      <c r="F129" s="41">
        <f>E129*D129</f>
        <v>0</v>
      </c>
    </row>
    <row r="130" spans="1:6" ht="24.9" customHeight="1" x14ac:dyDescent="0.3">
      <c r="A130" s="31" t="s">
        <v>102</v>
      </c>
      <c r="B130" s="25" t="s">
        <v>45</v>
      </c>
      <c r="C130" s="23"/>
      <c r="D130" s="23"/>
      <c r="E130" s="42"/>
      <c r="F130" s="43"/>
    </row>
    <row r="131" spans="1:6" ht="24.9" customHeight="1" x14ac:dyDescent="0.3">
      <c r="A131" s="36"/>
      <c r="B131" s="37" t="s">
        <v>46</v>
      </c>
      <c r="C131" s="7" t="s">
        <v>10</v>
      </c>
      <c r="D131" s="7">
        <v>1</v>
      </c>
      <c r="E131" s="40"/>
      <c r="F131" s="41">
        <f>E131*D131</f>
        <v>0</v>
      </c>
    </row>
    <row r="132" spans="1:6" ht="24.9" customHeight="1" x14ac:dyDescent="0.3">
      <c r="A132" s="36"/>
      <c r="B132" s="37" t="s">
        <v>47</v>
      </c>
      <c r="C132" s="7" t="s">
        <v>10</v>
      </c>
      <c r="D132" s="7">
        <v>1</v>
      </c>
      <c r="E132" s="40"/>
      <c r="F132" s="41">
        <f>E132*D132</f>
        <v>0</v>
      </c>
    </row>
    <row r="133" spans="1:6" ht="24.9" customHeight="1" x14ac:dyDescent="0.3">
      <c r="A133" s="24" t="s">
        <v>103</v>
      </c>
      <c r="B133" s="25" t="s">
        <v>104</v>
      </c>
      <c r="C133" s="23"/>
      <c r="D133" s="23"/>
      <c r="E133" s="42"/>
      <c r="F133" s="43"/>
    </row>
    <row r="134" spans="1:6" ht="24.9" customHeight="1" x14ac:dyDescent="0.3">
      <c r="A134" s="36"/>
      <c r="B134" s="37" t="s">
        <v>114</v>
      </c>
      <c r="C134" s="7" t="s">
        <v>10</v>
      </c>
      <c r="D134" s="7">
        <v>1</v>
      </c>
      <c r="E134" s="40"/>
      <c r="F134" s="41">
        <f>E134*D134</f>
        <v>0</v>
      </c>
    </row>
    <row r="135" spans="1:6" ht="24.9" customHeight="1" x14ac:dyDescent="0.3">
      <c r="A135" s="36"/>
      <c r="B135" s="37" t="s">
        <v>105</v>
      </c>
      <c r="C135" s="7" t="s">
        <v>10</v>
      </c>
      <c r="D135" s="7">
        <v>2</v>
      </c>
      <c r="E135" s="40"/>
      <c r="F135" s="41">
        <f>E135*D135</f>
        <v>0</v>
      </c>
    </row>
    <row r="136" spans="1:6" ht="24.9" customHeight="1" x14ac:dyDescent="0.3">
      <c r="A136" s="36"/>
      <c r="B136" s="37" t="s">
        <v>106</v>
      </c>
      <c r="C136" s="7" t="s">
        <v>10</v>
      </c>
      <c r="D136" s="7">
        <v>1</v>
      </c>
      <c r="E136" s="40"/>
      <c r="F136" s="41">
        <f t="shared" ref="F136:F138" si="6">E136*D136</f>
        <v>0</v>
      </c>
    </row>
    <row r="137" spans="1:6" ht="24.9" customHeight="1" x14ac:dyDescent="0.3">
      <c r="A137" s="36"/>
      <c r="B137" s="37" t="s">
        <v>107</v>
      </c>
      <c r="C137" s="7" t="s">
        <v>10</v>
      </c>
      <c r="D137" s="7">
        <v>2</v>
      </c>
      <c r="E137" s="40"/>
      <c r="F137" s="41">
        <f t="shared" si="6"/>
        <v>0</v>
      </c>
    </row>
    <row r="138" spans="1:6" ht="24.9" customHeight="1" x14ac:dyDescent="0.3">
      <c r="A138" s="36"/>
      <c r="B138" s="37" t="s">
        <v>108</v>
      </c>
      <c r="C138" s="7" t="s">
        <v>10</v>
      </c>
      <c r="D138" s="7">
        <v>1</v>
      </c>
      <c r="E138" s="40"/>
      <c r="F138" s="41">
        <f t="shared" si="6"/>
        <v>0</v>
      </c>
    </row>
    <row r="139" spans="1:6" ht="24.9" customHeight="1" x14ac:dyDescent="0.3">
      <c r="A139" s="24" t="s">
        <v>109</v>
      </c>
      <c r="B139" s="25" t="s">
        <v>110</v>
      </c>
      <c r="C139" s="23"/>
      <c r="D139" s="23"/>
      <c r="E139" s="42"/>
      <c r="F139" s="43"/>
    </row>
    <row r="140" spans="1:6" ht="24.9" customHeight="1" x14ac:dyDescent="0.3">
      <c r="A140" s="36"/>
      <c r="B140" s="37" t="s">
        <v>111</v>
      </c>
      <c r="C140" s="7" t="s">
        <v>10</v>
      </c>
      <c r="D140" s="7">
        <v>1</v>
      </c>
      <c r="E140" s="40"/>
      <c r="F140" s="41">
        <f>E140*D140</f>
        <v>0</v>
      </c>
    </row>
    <row r="141" spans="1:6" ht="24.9" customHeight="1" x14ac:dyDescent="0.3">
      <c r="A141" s="32"/>
      <c r="B141" s="33" t="s">
        <v>113</v>
      </c>
      <c r="C141" s="59" t="s">
        <v>9</v>
      </c>
      <c r="D141" s="60"/>
      <c r="E141" s="61"/>
      <c r="F141" s="44">
        <f>SUM(F121:F140)</f>
        <v>0</v>
      </c>
    </row>
    <row r="142" spans="1:6" ht="24.9" customHeight="1" x14ac:dyDescent="0.3">
      <c r="A142" s="11"/>
      <c r="B142" s="12"/>
      <c r="C142" s="62" t="s">
        <v>6</v>
      </c>
      <c r="D142" s="63"/>
      <c r="E142" s="64"/>
      <c r="F142" s="41">
        <f>+F141*0.2</f>
        <v>0</v>
      </c>
    </row>
    <row r="143" spans="1:6" ht="24.9" customHeight="1" x14ac:dyDescent="0.3">
      <c r="A143" s="13"/>
      <c r="B143" s="14"/>
      <c r="C143" s="62" t="s">
        <v>7</v>
      </c>
      <c r="D143" s="63"/>
      <c r="E143" s="64"/>
      <c r="F143" s="41">
        <f>(F141+F142)</f>
        <v>0</v>
      </c>
    </row>
  </sheetData>
  <sheetProtection selectLockedCells="1"/>
  <mergeCells count="9">
    <mergeCell ref="C143:E143"/>
    <mergeCell ref="C116:E116"/>
    <mergeCell ref="C141:E141"/>
    <mergeCell ref="A1:F1"/>
    <mergeCell ref="G1:H1"/>
    <mergeCell ref="A3:F3"/>
    <mergeCell ref="C114:E114"/>
    <mergeCell ref="C115:E115"/>
    <mergeCell ref="C142:E142"/>
  </mergeCells>
  <pageMargins left="0.7" right="0.7" top="0.75" bottom="0.75" header="0.3" footer="0.3"/>
  <pageSetup paperSize="9" scale="83" fitToHeight="0" orientation="portrait" r:id="rId1"/>
  <ignoredErrors>
    <ignoredError sqref="A34 A14 A54 A74 A94 A11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PRESENTATION</vt:lpstr>
      <vt:lpstr>DPGF ELEC</vt:lpstr>
      <vt:lpstr>'DPGF ELEC'!Zone_d_impression</vt:lpstr>
      <vt:lpstr>PRESENTATION!Zone_d_impression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2025-10-03T11:17:56Z</dcterms:modified>
</cp:coreProperties>
</file>